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МП" sheetId="2" r:id="rId1"/>
    <sheet name="Показатели МП" sheetId="3" r:id="rId2"/>
    <sheet name="Структура МП)" sheetId="5" r:id="rId3"/>
    <sheet name="Фин. обесп. МП" sheetId="6" r:id="rId4"/>
  </sheets>
  <definedNames>
    <definedName name="_xlnm.Print_Area" localSheetId="2">'Структура МП)'!$A$1:$I$56</definedName>
    <definedName name="_xlnm.Print_Area" localSheetId="3">'Фин. обесп. МП'!$A$1:$N$58</definedName>
  </definedNames>
  <calcPr calcId="124519" iterate="1"/>
</workbook>
</file>

<file path=xl/calcChain.xml><?xml version="1.0" encoding="utf-8"?>
<calcChain xmlns="http://schemas.openxmlformats.org/spreadsheetml/2006/main">
  <c r="N12" i="6"/>
  <c r="M29"/>
  <c r="M11" s="1"/>
  <c r="M8" s="1"/>
  <c r="L29"/>
  <c r="L26" s="1"/>
  <c r="K29"/>
  <c r="K11" s="1"/>
  <c r="K8" s="1"/>
  <c r="L11"/>
  <c r="N34"/>
  <c r="N39"/>
  <c r="N44"/>
  <c r="N49"/>
  <c r="J29"/>
  <c r="J11" s="1"/>
  <c r="J8" s="1"/>
  <c r="I29"/>
  <c r="I11" s="1"/>
  <c r="I8" s="1"/>
  <c r="H29"/>
  <c r="H11" s="1"/>
  <c r="H8" s="1"/>
  <c r="G29"/>
  <c r="G11" s="1"/>
  <c r="G8" s="1"/>
  <c r="F29"/>
  <c r="F11" s="1"/>
  <c r="F8" s="1"/>
  <c r="N46"/>
  <c r="M46"/>
  <c r="L46"/>
  <c r="K46"/>
  <c r="J46"/>
  <c r="I46"/>
  <c r="H46"/>
  <c r="G46"/>
  <c r="F46"/>
  <c r="N41"/>
  <c r="M41"/>
  <c r="L41"/>
  <c r="K41"/>
  <c r="J41"/>
  <c r="I41"/>
  <c r="H41"/>
  <c r="G41"/>
  <c r="F41"/>
  <c r="L8"/>
  <c r="N30"/>
  <c r="M30"/>
  <c r="L30"/>
  <c r="K30"/>
  <c r="J30"/>
  <c r="I30"/>
  <c r="H30"/>
  <c r="G30"/>
  <c r="N28"/>
  <c r="M28"/>
  <c r="L28"/>
  <c r="K28"/>
  <c r="J28"/>
  <c r="I28"/>
  <c r="H28"/>
  <c r="G28"/>
  <c r="N27"/>
  <c r="M27"/>
  <c r="L27"/>
  <c r="K27"/>
  <c r="J27"/>
  <c r="I27"/>
  <c r="H27"/>
  <c r="G27"/>
  <c r="K26"/>
  <c r="I26"/>
  <c r="H26"/>
  <c r="F30"/>
  <c r="F28"/>
  <c r="F27"/>
  <c r="N36"/>
  <c r="M36"/>
  <c r="L36"/>
  <c r="K36"/>
  <c r="J36"/>
  <c r="I36"/>
  <c r="H36"/>
  <c r="G36"/>
  <c r="F36"/>
  <c r="N31"/>
  <c r="M31"/>
  <c r="L31"/>
  <c r="K31"/>
  <c r="J31"/>
  <c r="I31"/>
  <c r="H31"/>
  <c r="G31"/>
  <c r="F31"/>
  <c r="G26" l="1"/>
  <c r="F26"/>
  <c r="J26"/>
  <c r="M26"/>
  <c r="N29"/>
  <c r="N26" s="1"/>
  <c r="N11"/>
  <c r="N8" s="1"/>
</calcChain>
</file>

<file path=xl/sharedStrings.xml><?xml version="1.0" encoding="utf-8"?>
<sst xmlns="http://schemas.openxmlformats.org/spreadsheetml/2006/main" count="302" uniqueCount="130">
  <si>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</si>
  <si>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</si>
  <si>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</si>
  <si>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</si>
  <si>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</si>
  <si>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</si>
  <si>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</si>
  <si>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</si>
  <si>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</si>
  <si>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</si>
  <si>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</si>
  <si>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</si>
  <si>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</si>
  <si>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</si>
  <si>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</si>
  <si>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</si>
  <si>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</si>
  <si>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</si>
  <si>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</si>
  <si>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</si>
  <si>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</si>
  <si>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</si>
  <si>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</si>
  <si>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</si>
  <si>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</si>
  <si>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</si>
  <si>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</si>
  <si>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</si>
  <si>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>1.2. Наименование структурного элемента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</si>
  <si>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</si>
  <si>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</si>
  <si>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</si>
  <si>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</si>
  <si>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 xml:space="preserve">    1.1. Наименование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 (региональный ,ведомственный,  муниципальный проект)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</si>
  <si>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</si>
  <si>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</si>
  <si>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</si>
  <si>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</si>
  <si>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</si>
  <si>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</si>
  <si>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</si>
  <si>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</si>
  <si>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</si>
  <si>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</si>
  <si>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</si>
  <si>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</si>
  <si>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</si>
  <si>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</si>
  <si>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</si>
  <si>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</si>
  <si>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</si>
  <si>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</si>
  <si>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</si>
  <si>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</si>
  <si>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</si>
  <si>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</si>
  <si>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</si>
  <si>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</si>
  <si>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</si>
  <si>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t>МП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</si>
  <si>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</si>
  <si>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</si>
  <si>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         В</t>
  </si>
  <si>
    <t xml:space="preserve">Документ 6 
</t>
  </si>
  <si>
    <t>Администрация БМО</t>
  </si>
  <si>
    <t xml:space="preserve">                 2. Процессная часть </t>
  </si>
  <si>
    <t xml:space="preserve">Связь с показателями 
национальн ых целей 7 
</t>
  </si>
  <si>
    <t xml:space="preserve">Ответственный за 
достижение показателя 
</t>
  </si>
  <si>
    <t>Таблица 2</t>
  </si>
  <si>
    <t xml:space="preserve">Отсутствует </t>
  </si>
  <si>
    <t>Создание условий для динамичного социально-экономического развития Беломорского муниципального округа Республики Карелия за счет эффективного функционирования системы муниципального управления</t>
  </si>
  <si>
    <t xml:space="preserve">Цель муниципальной программы  «» </t>
  </si>
  <si>
    <t xml:space="preserve">Цель муниципальной программы  «Создание условий для динамичного социально-экономического развития Беломорского муниципального округа Республики Карелия за счет эффективного функционирования системы муниципального управления» </t>
  </si>
  <si>
    <r>
      <t xml:space="preserve"> Показатель: </t>
    </r>
    <r>
      <rPr>
        <sz val="12"/>
        <rFont val="Times New Roman"/>
        <family val="1"/>
        <charset val="204"/>
      </rPr>
      <t>Уровень удовлетворенности жителей Беломорского муниципального округа качеством предоставляемых муниципальных услуг</t>
    </r>
  </si>
  <si>
    <t>Процент</t>
  </si>
  <si>
    <r>
      <t xml:space="preserve"> Показатель: </t>
    </r>
    <r>
      <rPr>
        <sz val="12"/>
        <rFont val="Times New Roman"/>
        <family val="1"/>
        <charset val="204"/>
      </rPr>
      <t>Уровень удовлетворенности населением  Беломорского муниципального округа показателя эффективности деятельности главы муниципального округа</t>
    </r>
  </si>
  <si>
    <t>Показатель: Доля муниципальных служащих, повысивших квалификацию и прошедших профессиональную переподготовку от запланированного на обучение от общего количества муниципальных служащих</t>
  </si>
  <si>
    <t>Показатель: Соответствие нормативно-правовой базы в сфере противодействия коррупции законодательству Российской Федерации</t>
  </si>
  <si>
    <t>да/нет</t>
  </si>
  <si>
    <t>да</t>
  </si>
  <si>
    <t xml:space="preserve"> Показатель: Увеличение объема неналоговых доходов путем максимального вовлечения в оборот муниципального имущества Беломорского муниципального округа</t>
  </si>
  <si>
    <t>% к сумме поступлений предыдущего года</t>
  </si>
  <si>
    <t>Показатель: Количество обращений граждан, поступивших в администрацию муниципального округа, рассмотренных с нарушением сроков, установленных законодательством</t>
  </si>
  <si>
    <t xml:space="preserve">         У</t>
  </si>
  <si>
    <t xml:space="preserve">Единиц </t>
  </si>
  <si>
    <t xml:space="preserve">Показатель: Количество поступивших обращений на наличие информации о фактах коррупции со стороны муниципальных служащих </t>
  </si>
  <si>
    <t>% от общего числа выявленных нарушений</t>
  </si>
  <si>
    <t>У</t>
  </si>
  <si>
    <t>Качественное выполнение функций, возложенных на администрацию Беломорского муниципального округа</t>
  </si>
  <si>
    <t>Предупреждение коррупции, выявление и разрешение конфликта интересов на муниципальной службе</t>
  </si>
  <si>
    <t>Обеспечение деятельности МКУ «ЦБ БМО» и создание условий для качественного формирования  информации о финансовой деятельности обслуживаемых учреждений, их имущественном положении, доходах и расходах, так же обеспечение информацией, необходимой внутренним и внешним пользователям, контроль за соблюдением финансовой дисциплины муниципальных учреждений</t>
  </si>
  <si>
    <r>
      <t>2.2.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«Обеспечение качественного бюджетного (бухгалтерского) и налогового учета»</t>
    </r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</si>
  <si>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«Развитие муниципальной службы»</t>
    </r>
  </si>
  <si>
    <r>
      <t>2.3.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«Совершенствование управления муниципальным имуществом и земельными ресурсами на территории Беломорского муниципального округа»</t>
    </r>
  </si>
  <si>
    <t>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</si>
  <si>
    <t xml:space="preserve">Администрация Беломорского муниципального округа, Муниципальное казенное учреждение «Централизованная бухгалтерия Беломорского муниципального округа»  </t>
  </si>
  <si>
    <t xml:space="preserve">Администрация Беломорского муниципального округа, Муниципальное казенное учреждение «Хозяйственная группа при администрации Беломорского муниципального округа»  </t>
  </si>
  <si>
    <t>Создание условий для повышения эффективности деятельности органов местного самоуправления</t>
  </si>
  <si>
    <r>
      <t>2.4.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«Создание условий для осуществления деятельности администрации Беломорского муниципального округа»</t>
    </r>
  </si>
  <si>
    <t>Эффективное функционирование МКУ "ЦБ при администрации муниципального образования "Беломорский муниципальный район" в целях повышения качества бюджетного (бухгалтерского) и налогового учета</t>
  </si>
  <si>
    <t>1. Повышение эффективности и рационального использования муниципального имущества и земельных ресурсов на территории Беломорского муниципального округа;                                                               2.  Увеличение объема поступлений неналоговых доходов путем максимального вовлечения в оборот муниципального имущества Беломорского муниципального округа</t>
  </si>
  <si>
    <t>1. Повышение эффективности муниципального управления в Беломорском муниципальном округе;             2. Повышение уровня удовлетворенности граждан качеством предоставления муниципальных услуг;      3.  Создание необходимых условий для профессионального развития муниципальных служащих</t>
  </si>
  <si>
    <t>1. Минимизация причин и условий, способствующих появлению коррупции</t>
  </si>
  <si>
    <t>Показатель: Доля рассмотренных комиссией по соблюдению требований к служебному поведению муниципальных служащих и урегулированию конфликта интересов (нарушений)</t>
  </si>
  <si>
    <t>1, 2, 3, 4</t>
  </si>
  <si>
    <t>5, 6, 7</t>
  </si>
  <si>
    <t xml:space="preserve"> Показатель: Доля бюджетной (налоговой) отчетности направленной с нарушением сроков </t>
  </si>
  <si>
    <t>Структурный элемент 1  - Развитие муниципальной службы</t>
  </si>
  <si>
    <t>Структурный элемент 2 - Обеспечение качественного бюджетного (бухгалтерского) и налогового учета</t>
  </si>
  <si>
    <t xml:space="preserve"> Показатель: Доля сотрудников администрации, обеспеченных необходимым оборудованием, оргтехникой, транспортом и другими видами материально-технических средств</t>
  </si>
  <si>
    <t xml:space="preserve">1. Укрепление и развитие материально-технической базы и информационно-коммуникационной инфраструктуры;                                                                   2. Создание условий для повышения эффективности деятельность органов местного самоуправления;                    3. Обеспечение эффективной деятельности МКУ «Хозяйственная группа при администрации Беломорского муниципального округа» в сфере эффективного хозяйственного содержания и использования имущественного комплекса, предназначенного для функционирования органов местного самоуправления Беломорского муниципального округа                                                                </t>
  </si>
  <si>
    <t>Признак возрастания/убывания (В//У)</t>
  </si>
  <si>
    <t>Муниципальное казенное учреждение «Централизованная бухгалтерия Беломорского муниципального округа»; Муниципальное казенное учреждение «Управление экономики, земельных и имущественных отношений Беломорского муниципального округа»; Муниципальное казенное учреждение «Хозяйственная группа при администрации Беломорского муниципального округа»</t>
  </si>
  <si>
    <r>
      <t xml:space="preserve"> 2026 -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2033</t>
    </r>
  </si>
  <si>
    <t xml:space="preserve">Администрация Беломорского муниципального округа, Муниципальное казенное учреждение «Управление экономики, земельных и имущественных отношений Беломорского муниципального округа»  </t>
  </si>
  <si>
    <t>09 0 00 00000</t>
  </si>
  <si>
    <t>Структурный элемент 3 - 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</t>
  </si>
  <si>
    <t>Структурный элемент 4 - Создание условий для повышения эффективности деятельности органов местного самоуправления</t>
  </si>
  <si>
    <t>Раздел 2. Паспорт муниципальной программы «Муниципальное управление на территории Беломорского муниципального округа Республики Карелия» &lt;1&gt;</t>
  </si>
  <si>
    <t xml:space="preserve">3. Структура муниципальной программы «Муниципальное управление на территории Беломорского муниципального округа Республики Карелия» </t>
  </si>
  <si>
    <t>Муниципальная программа "Муниципальное управление на территории Беломорского муниципального округа Республики Карелия"</t>
  </si>
  <si>
    <t>Объем налоговых  расходов</t>
  </si>
  <si>
    <t>09 П 00 00000</t>
  </si>
  <si>
    <t>09 К 00 00000</t>
  </si>
  <si>
    <t>09 К 01 00000</t>
  </si>
  <si>
    <t>09 К 02 00000</t>
  </si>
  <si>
    <t>09 К 03 00000</t>
  </si>
  <si>
    <t>09 К 04 00000</t>
  </si>
  <si>
    <t>1 081 427,7 тыс. рублей</t>
  </si>
  <si>
    <t>Приложение 1 к муниципальной программе «Муниципальное управление на территории Беломорского муниципального округа Республики Карелия», утвержденной постановлением администрации Беломорского муниципального округа № 1220 от 19.12.2025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</si>
</sst>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32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0" fillId="0" borderId="19" xfId="0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 indent="4"/>
    </xf>
    <xf numFmtId="0" fontId="2" fillId="0" borderId="10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left" wrapText="1" indent="1"/>
    </xf>
    <xf numFmtId="0" fontId="0" fillId="0" borderId="10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 indent="4"/>
    </xf>
    <xf numFmtId="0" fontId="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2" fillId="4" borderId="10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0" fillId="0" borderId="13" xfId="0" applyBorder="1" applyAlignment="1">
      <alignment horizontal="center"/>
    </xf>
    <xf numFmtId="165" fontId="7" fillId="2" borderId="38" xfId="0" applyNumberFormat="1" applyFont="1" applyFill="1" applyBorder="1" applyAlignment="1">
      <alignment horizontal="center" vertical="top" wrapText="1"/>
    </xf>
    <xf numFmtId="165" fontId="7" fillId="2" borderId="22" xfId="0" applyNumberFormat="1" applyFont="1" applyFill="1" applyBorder="1" applyAlignment="1">
      <alignment horizontal="center" vertical="top" wrapText="1"/>
    </xf>
    <xf numFmtId="165" fontId="2" fillId="2" borderId="40" xfId="0" applyNumberFormat="1" applyFont="1" applyFill="1" applyBorder="1" applyAlignment="1">
      <alignment horizontal="center" vertical="top" wrapText="1"/>
    </xf>
    <xf numFmtId="165" fontId="2" fillId="2" borderId="26" xfId="0" applyNumberFormat="1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vertical="top" wrapText="1"/>
    </xf>
    <xf numFmtId="165" fontId="2" fillId="2" borderId="37" xfId="0" applyNumberFormat="1" applyFont="1" applyFill="1" applyBorder="1" applyAlignment="1">
      <alignment horizontal="center" vertical="top" wrapText="1"/>
    </xf>
    <xf numFmtId="165" fontId="2" fillId="2" borderId="20" xfId="0" applyNumberFormat="1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2" borderId="39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top" wrapText="1"/>
    </xf>
    <xf numFmtId="16" fontId="2" fillId="0" borderId="22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center" wrapText="1"/>
    </xf>
    <xf numFmtId="165" fontId="7" fillId="3" borderId="6" xfId="0" applyNumberFormat="1" applyFont="1" applyFill="1" applyBorder="1" applyAlignment="1">
      <alignment horizontal="center" vertical="top" wrapText="1"/>
    </xf>
    <xf numFmtId="165" fontId="2" fillId="3" borderId="6" xfId="0" applyNumberFormat="1" applyFont="1" applyFill="1" applyBorder="1" applyAlignment="1">
      <alignment horizontal="center" vertical="top" wrapText="1"/>
    </xf>
    <xf numFmtId="165" fontId="2" fillId="3" borderId="10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4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0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165" fontId="10" fillId="0" borderId="6" xfId="0" applyNumberFormat="1" applyFont="1" applyBorder="1" applyAlignment="1">
      <alignment horizontal="center" vertical="top" wrapText="1"/>
    </xf>
    <xf numFmtId="165" fontId="10" fillId="3" borderId="6" xfId="0" applyNumberFormat="1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/>
    <xf numFmtId="0" fontId="1" fillId="0" borderId="22" xfId="0" applyFont="1" applyBorder="1" applyAlignment="1"/>
    <xf numFmtId="0" fontId="0" fillId="0" borderId="13" xfId="0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11" fillId="0" borderId="3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35" xfId="0" applyBorder="1" applyAlignment="1"/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0" fillId="0" borderId="26" xfId="0" applyBorder="1" applyAlignment="1">
      <alignment wrapText="1"/>
    </xf>
    <xf numFmtId="0" fontId="2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2" fillId="0" borderId="24" xfId="0" applyFont="1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" fillId="0" borderId="23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2" fillId="0" borderId="31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7" fillId="3" borderId="27" xfId="0" applyFont="1" applyFill="1" applyBorder="1" applyAlignment="1">
      <alignment horizontal="center" vertical="top" wrapText="1"/>
    </xf>
    <xf numFmtId="0" fontId="1" fillId="3" borderId="28" xfId="0" applyFont="1" applyFill="1" applyBorder="1" applyAlignment="1">
      <alignment vertical="top" wrapText="1"/>
    </xf>
    <xf numFmtId="0" fontId="1" fillId="3" borderId="29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18" xfId="0" applyFont="1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2" fillId="0" borderId="3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7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3" xfId="0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6"/>
  <sheetViews>
    <sheetView tabSelected="1" view="pageBreakPreview" zoomScaleSheetLayoutView="100" workbookViewId="0">
      <selection activeCell="C1" sqref="C1:D1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93" customHeight="1">
      <c r="C1" s="251" t="s">
        <v>129</v>
      </c>
      <c r="D1" s="251"/>
    </row>
    <row r="2" spans="2:4" ht="69.75" customHeight="1">
      <c r="B2" s="123" t="s">
        <v>118</v>
      </c>
      <c r="C2" s="123"/>
    </row>
    <row r="3" spans="2:4" ht="33" customHeight="1">
      <c r="B3" s="6" t="s">
        <v>2</v>
      </c>
      <c r="C3" s="2"/>
    </row>
    <row r="4" spans="2:4" ht="16.5" thickBot="1">
      <c r="B4" s="7"/>
      <c r="D4" t="s">
        <v>3</v>
      </c>
    </row>
    <row r="5" spans="2:4" ht="39.75" customHeight="1" thickBot="1">
      <c r="B5" s="8" t="s">
        <v>4</v>
      </c>
      <c r="C5" s="62" t="s">
        <v>57</v>
      </c>
    </row>
    <row r="6" spans="2:4" ht="148.5" customHeight="1" thickBot="1">
      <c r="B6" s="1" t="s">
        <v>5</v>
      </c>
      <c r="C6" s="61" t="s">
        <v>112</v>
      </c>
    </row>
    <row r="7" spans="2:4" ht="39.75" customHeight="1" thickBot="1">
      <c r="B7" s="1" t="s">
        <v>6</v>
      </c>
      <c r="C7" s="61" t="s">
        <v>58</v>
      </c>
    </row>
    <row r="8" spans="2:4" ht="24.75" customHeight="1">
      <c r="B8" s="119" t="s">
        <v>7</v>
      </c>
      <c r="C8" s="45" t="s">
        <v>113</v>
      </c>
    </row>
    <row r="9" spans="2:4" ht="10.5" customHeight="1" thickBot="1">
      <c r="B9" s="120"/>
      <c r="C9" s="4" t="s">
        <v>0</v>
      </c>
    </row>
    <row r="10" spans="2:4" ht="104.25" customHeight="1" thickBot="1">
      <c r="B10" s="121" t="s">
        <v>8</v>
      </c>
      <c r="C10" s="31" t="s">
        <v>70</v>
      </c>
    </row>
    <row r="11" spans="2:4" ht="68.25" hidden="1" customHeight="1">
      <c r="B11" s="122"/>
      <c r="C11" s="11"/>
    </row>
    <row r="12" spans="2:4" ht="48.75" hidden="1" customHeight="1">
      <c r="B12" s="122"/>
      <c r="C12" s="11"/>
    </row>
    <row r="13" spans="2:4" ht="37.5" hidden="1" customHeight="1" thickBot="1">
      <c r="B13" s="120"/>
      <c r="C13" s="12"/>
    </row>
    <row r="14" spans="2:4" ht="45.75" customHeight="1" thickBot="1">
      <c r="B14" s="8" t="s">
        <v>9</v>
      </c>
      <c r="C14" s="61" t="s">
        <v>58</v>
      </c>
    </row>
    <row r="15" spans="2:4" ht="48" thickBot="1">
      <c r="B15" s="1" t="s">
        <v>10</v>
      </c>
      <c r="C15" s="118" t="s">
        <v>128</v>
      </c>
    </row>
    <row r="16" spans="2:4" ht="48" thickBot="1">
      <c r="B16" s="1" t="s">
        <v>11</v>
      </c>
      <c r="C16" s="61" t="s">
        <v>69</v>
      </c>
    </row>
  </sheetData>
  <mergeCells count="4">
    <mergeCell ref="B8:B9"/>
    <mergeCell ref="B10:B13"/>
    <mergeCell ref="B2:C2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U21"/>
  <sheetViews>
    <sheetView view="pageBreakPreview" topLeftCell="A2" zoomScaleSheetLayoutView="100" workbookViewId="0">
      <selection activeCell="K21" sqref="K21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4" customWidth="1"/>
    <col min="8" max="8" width="11" customWidth="1"/>
    <col min="9" max="9" width="8.140625" customWidth="1"/>
    <col min="10" max="10" width="5.85546875" customWidth="1"/>
    <col min="11" max="11" width="10.28515625" customWidth="1"/>
    <col min="12" max="12" width="9.5703125" customWidth="1"/>
    <col min="13" max="13" width="10.85546875" customWidth="1"/>
    <col min="14" max="14" width="10.140625" customWidth="1"/>
    <col min="15" max="15" width="10.42578125" customWidth="1"/>
    <col min="16" max="18" width="9.140625" customWidth="1"/>
    <col min="19" max="19" width="10.5703125" customWidth="1"/>
    <col min="20" max="20" width="13.140625" customWidth="1"/>
    <col min="21" max="21" width="12.42578125" customWidth="1"/>
  </cols>
  <sheetData>
    <row r="2" spans="2:21" ht="15.75">
      <c r="F2" s="14"/>
      <c r="I2" s="6" t="s">
        <v>12</v>
      </c>
      <c r="J2" s="14"/>
      <c r="K2" s="14"/>
      <c r="L2" s="14"/>
      <c r="M2" s="14"/>
      <c r="N2" s="14"/>
      <c r="O2" s="14"/>
      <c r="P2" s="14"/>
      <c r="Q2" s="14"/>
      <c r="R2" s="14"/>
    </row>
    <row r="3" spans="2:21" ht="15.75">
      <c r="F3" s="14"/>
      <c r="I3" s="6"/>
      <c r="J3" s="14"/>
      <c r="K3" s="14"/>
      <c r="L3" s="14"/>
      <c r="M3" s="14"/>
      <c r="N3" s="14"/>
      <c r="O3" s="14"/>
      <c r="P3" s="14"/>
      <c r="Q3" s="14"/>
      <c r="R3" s="14"/>
    </row>
    <row r="4" spans="2:21">
      <c r="U4" t="s">
        <v>68</v>
      </c>
    </row>
    <row r="5" spans="2:21" ht="18" customHeight="1">
      <c r="B5" s="104" t="s">
        <v>13</v>
      </c>
      <c r="C5" s="132" t="s">
        <v>15</v>
      </c>
      <c r="D5" s="132" t="s">
        <v>60</v>
      </c>
      <c r="E5" s="132" t="s">
        <v>111</v>
      </c>
      <c r="F5" s="143" t="s">
        <v>19</v>
      </c>
      <c r="G5" s="144"/>
      <c r="H5" s="134" t="s">
        <v>16</v>
      </c>
      <c r="I5" s="134"/>
      <c r="J5" s="134"/>
      <c r="K5" s="134" t="s">
        <v>17</v>
      </c>
      <c r="L5" s="134"/>
      <c r="M5" s="134"/>
      <c r="N5" s="134"/>
      <c r="O5" s="134"/>
      <c r="P5" s="134"/>
      <c r="Q5" s="134"/>
      <c r="R5" s="134"/>
      <c r="S5" s="132" t="s">
        <v>63</v>
      </c>
      <c r="T5" s="132" t="s">
        <v>67</v>
      </c>
      <c r="U5" s="132" t="s">
        <v>66</v>
      </c>
    </row>
    <row r="6" spans="2:21" ht="51" customHeight="1">
      <c r="B6" s="104" t="s">
        <v>14</v>
      </c>
      <c r="C6" s="132"/>
      <c r="D6" s="132"/>
      <c r="E6" s="132"/>
      <c r="F6" s="145"/>
      <c r="G6" s="146"/>
      <c r="H6" s="124" t="s">
        <v>18</v>
      </c>
      <c r="I6" s="124" t="s">
        <v>61</v>
      </c>
      <c r="J6" s="124"/>
      <c r="K6" s="124">
        <v>2026</v>
      </c>
      <c r="L6" s="124">
        <v>2027</v>
      </c>
      <c r="M6" s="124">
        <v>2028</v>
      </c>
      <c r="N6" s="124">
        <v>2029</v>
      </c>
      <c r="O6" s="124">
        <v>2030</v>
      </c>
      <c r="P6" s="124">
        <v>2031</v>
      </c>
      <c r="Q6" s="124">
        <v>2032</v>
      </c>
      <c r="R6" s="124">
        <v>2033</v>
      </c>
      <c r="S6" s="133"/>
      <c r="T6" s="133"/>
      <c r="U6" s="133"/>
    </row>
    <row r="7" spans="2:21" ht="36.75" customHeight="1">
      <c r="B7" s="106"/>
      <c r="C7" s="132"/>
      <c r="D7" s="132"/>
      <c r="E7" s="132"/>
      <c r="F7" s="147"/>
      <c r="G7" s="148"/>
      <c r="H7" s="124"/>
      <c r="I7" s="124"/>
      <c r="J7" s="124"/>
      <c r="K7" s="131"/>
      <c r="L7" s="131"/>
      <c r="M7" s="131"/>
      <c r="N7" s="131"/>
      <c r="O7" s="131"/>
      <c r="P7" s="131"/>
      <c r="Q7" s="124"/>
      <c r="R7" s="124"/>
      <c r="S7" s="133"/>
      <c r="T7" s="133"/>
      <c r="U7" s="133"/>
    </row>
    <row r="8" spans="2:21">
      <c r="B8" s="107">
        <v>1</v>
      </c>
      <c r="C8" s="107">
        <v>2</v>
      </c>
      <c r="D8" s="107">
        <v>3</v>
      </c>
      <c r="E8" s="107">
        <v>4</v>
      </c>
      <c r="F8" s="138">
        <v>5</v>
      </c>
      <c r="G8" s="138"/>
      <c r="H8" s="108">
        <v>6</v>
      </c>
      <c r="I8" s="138">
        <v>7</v>
      </c>
      <c r="J8" s="138"/>
      <c r="K8" s="108">
        <v>8</v>
      </c>
      <c r="L8" s="108">
        <v>9</v>
      </c>
      <c r="M8" s="108">
        <v>10</v>
      </c>
      <c r="N8" s="108">
        <v>11</v>
      </c>
      <c r="O8" s="108">
        <v>12</v>
      </c>
      <c r="P8" s="108">
        <v>13</v>
      </c>
      <c r="Q8" s="108">
        <v>14</v>
      </c>
      <c r="R8" s="108">
        <v>15</v>
      </c>
      <c r="S8" s="69">
        <v>16</v>
      </c>
      <c r="T8" s="69">
        <v>17</v>
      </c>
      <c r="U8" s="69">
        <v>18</v>
      </c>
    </row>
    <row r="9" spans="2:21" ht="30.75" hidden="1" customHeight="1" thickBot="1">
      <c r="B9" s="103"/>
      <c r="C9" s="139" t="s">
        <v>71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1"/>
      <c r="T9" s="141"/>
      <c r="U9" s="142"/>
    </row>
    <row r="10" spans="2:21" ht="95.25" hidden="1" customHeight="1">
      <c r="B10" s="59">
        <v>1</v>
      </c>
      <c r="C10" s="63"/>
      <c r="D10" s="64"/>
      <c r="E10" s="65"/>
      <c r="F10" s="135"/>
      <c r="G10" s="136"/>
      <c r="H10" s="66"/>
      <c r="I10" s="135"/>
      <c r="J10" s="137"/>
      <c r="K10" s="66"/>
      <c r="L10" s="66"/>
      <c r="M10" s="66"/>
      <c r="N10" s="66"/>
      <c r="O10" s="66"/>
      <c r="P10" s="67"/>
      <c r="Q10" s="67"/>
      <c r="R10" s="68"/>
      <c r="S10" s="56"/>
      <c r="T10" s="58"/>
      <c r="U10" s="57"/>
    </row>
    <row r="11" spans="2:21" ht="46.5" customHeight="1">
      <c r="B11" s="128" t="s">
        <v>72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30"/>
    </row>
    <row r="12" spans="2:21" ht="99" customHeight="1">
      <c r="B12" s="78">
        <v>1</v>
      </c>
      <c r="C12" s="94" t="s">
        <v>73</v>
      </c>
      <c r="D12" s="78" t="s">
        <v>59</v>
      </c>
      <c r="E12" s="109" t="s">
        <v>62</v>
      </c>
      <c r="F12" s="126" t="s">
        <v>74</v>
      </c>
      <c r="G12" s="126"/>
      <c r="H12" s="95">
        <v>60</v>
      </c>
      <c r="I12" s="126">
        <v>2024</v>
      </c>
      <c r="J12" s="127"/>
      <c r="K12" s="95">
        <v>61</v>
      </c>
      <c r="L12" s="95">
        <v>63</v>
      </c>
      <c r="M12" s="95">
        <v>65</v>
      </c>
      <c r="N12" s="95">
        <v>68</v>
      </c>
      <c r="O12" s="95">
        <v>70</v>
      </c>
      <c r="P12" s="105">
        <v>70.5</v>
      </c>
      <c r="Q12" s="105">
        <v>71</v>
      </c>
      <c r="R12" s="105">
        <v>71.5</v>
      </c>
      <c r="S12" s="111" t="s">
        <v>59</v>
      </c>
      <c r="T12" s="55" t="s">
        <v>64</v>
      </c>
      <c r="U12" s="111" t="s">
        <v>54</v>
      </c>
    </row>
    <row r="13" spans="2:21" ht="116.25" customHeight="1">
      <c r="B13" s="78">
        <v>2</v>
      </c>
      <c r="C13" s="94" t="s">
        <v>75</v>
      </c>
      <c r="D13" s="78" t="s">
        <v>59</v>
      </c>
      <c r="E13" s="109" t="s">
        <v>62</v>
      </c>
      <c r="F13" s="126" t="s">
        <v>74</v>
      </c>
      <c r="G13" s="126"/>
      <c r="H13" s="95">
        <v>62</v>
      </c>
      <c r="I13" s="126">
        <v>2024</v>
      </c>
      <c r="J13" s="127"/>
      <c r="K13" s="95">
        <v>65</v>
      </c>
      <c r="L13" s="95">
        <v>68</v>
      </c>
      <c r="M13" s="95">
        <v>70</v>
      </c>
      <c r="N13" s="95">
        <v>72</v>
      </c>
      <c r="O13" s="95">
        <v>75</v>
      </c>
      <c r="P13" s="105">
        <v>76</v>
      </c>
      <c r="Q13" s="105">
        <v>77</v>
      </c>
      <c r="R13" s="105">
        <v>78</v>
      </c>
      <c r="S13" s="111" t="s">
        <v>59</v>
      </c>
      <c r="T13" s="55" t="s">
        <v>64</v>
      </c>
      <c r="U13" s="111" t="s">
        <v>54</v>
      </c>
    </row>
    <row r="14" spans="2:21" ht="171.75" customHeight="1">
      <c r="B14" s="78">
        <v>3</v>
      </c>
      <c r="C14" s="94" t="s">
        <v>76</v>
      </c>
      <c r="D14" s="78" t="s">
        <v>59</v>
      </c>
      <c r="E14" s="109" t="s">
        <v>62</v>
      </c>
      <c r="F14" s="126" t="s">
        <v>74</v>
      </c>
      <c r="G14" s="126"/>
      <c r="H14" s="95">
        <v>12</v>
      </c>
      <c r="I14" s="126">
        <v>2024</v>
      </c>
      <c r="J14" s="127"/>
      <c r="K14" s="95">
        <v>12</v>
      </c>
      <c r="L14" s="95">
        <v>12</v>
      </c>
      <c r="M14" s="95">
        <v>12</v>
      </c>
      <c r="N14" s="95">
        <v>13</v>
      </c>
      <c r="O14" s="95">
        <v>14</v>
      </c>
      <c r="P14" s="105">
        <v>15</v>
      </c>
      <c r="Q14" s="105">
        <v>16</v>
      </c>
      <c r="R14" s="105">
        <v>17</v>
      </c>
      <c r="S14" s="111" t="s">
        <v>59</v>
      </c>
      <c r="T14" s="55" t="s">
        <v>64</v>
      </c>
      <c r="U14" s="111" t="s">
        <v>54</v>
      </c>
    </row>
    <row r="15" spans="2:21" ht="144.75" customHeight="1">
      <c r="B15" s="78">
        <v>4</v>
      </c>
      <c r="C15" s="94" t="s">
        <v>82</v>
      </c>
      <c r="D15" s="78" t="s">
        <v>59</v>
      </c>
      <c r="E15" s="109" t="s">
        <v>83</v>
      </c>
      <c r="F15" s="126" t="s">
        <v>84</v>
      </c>
      <c r="G15" s="126"/>
      <c r="H15" s="95">
        <v>0</v>
      </c>
      <c r="I15" s="126">
        <v>2025</v>
      </c>
      <c r="J15" s="127"/>
      <c r="K15" s="95">
        <v>0</v>
      </c>
      <c r="L15" s="95">
        <v>0</v>
      </c>
      <c r="M15" s="95">
        <v>0</v>
      </c>
      <c r="N15" s="95">
        <v>0</v>
      </c>
      <c r="O15" s="95">
        <v>0</v>
      </c>
      <c r="P15" s="95">
        <v>0</v>
      </c>
      <c r="Q15" s="95">
        <v>0</v>
      </c>
      <c r="R15" s="95">
        <v>0</v>
      </c>
      <c r="S15" s="111" t="s">
        <v>59</v>
      </c>
      <c r="T15" s="55" t="s">
        <v>64</v>
      </c>
      <c r="U15" s="111" t="s">
        <v>54</v>
      </c>
    </row>
    <row r="16" spans="2:21" ht="99" customHeight="1">
      <c r="B16" s="78">
        <v>5</v>
      </c>
      <c r="C16" s="94" t="s">
        <v>77</v>
      </c>
      <c r="D16" s="78" t="s">
        <v>59</v>
      </c>
      <c r="E16" s="109" t="s">
        <v>62</v>
      </c>
      <c r="F16" s="126" t="s">
        <v>78</v>
      </c>
      <c r="G16" s="126"/>
      <c r="H16" s="95" t="s">
        <v>79</v>
      </c>
      <c r="I16" s="126">
        <v>2025</v>
      </c>
      <c r="J16" s="127"/>
      <c r="K16" s="95" t="s">
        <v>79</v>
      </c>
      <c r="L16" s="95" t="s">
        <v>79</v>
      </c>
      <c r="M16" s="95" t="s">
        <v>79</v>
      </c>
      <c r="N16" s="95" t="s">
        <v>79</v>
      </c>
      <c r="O16" s="95" t="s">
        <v>79</v>
      </c>
      <c r="P16" s="95" t="s">
        <v>79</v>
      </c>
      <c r="Q16" s="95" t="s">
        <v>79</v>
      </c>
      <c r="R16" s="95" t="s">
        <v>79</v>
      </c>
      <c r="S16" s="111" t="s">
        <v>59</v>
      </c>
      <c r="T16" s="55" t="s">
        <v>64</v>
      </c>
      <c r="U16" s="111" t="s">
        <v>54</v>
      </c>
    </row>
    <row r="17" spans="2:21" ht="95.25" customHeight="1">
      <c r="B17" s="78">
        <v>6</v>
      </c>
      <c r="C17" s="94" t="s">
        <v>85</v>
      </c>
      <c r="D17" s="78" t="s">
        <v>59</v>
      </c>
      <c r="E17" s="109" t="s">
        <v>83</v>
      </c>
      <c r="F17" s="126" t="s">
        <v>84</v>
      </c>
      <c r="G17" s="126"/>
      <c r="H17" s="95">
        <v>0</v>
      </c>
      <c r="I17" s="126">
        <v>2025</v>
      </c>
      <c r="J17" s="127"/>
      <c r="K17" s="95">
        <v>0</v>
      </c>
      <c r="L17" s="95">
        <v>0</v>
      </c>
      <c r="M17" s="95">
        <v>0</v>
      </c>
      <c r="N17" s="95">
        <v>0</v>
      </c>
      <c r="O17" s="95">
        <v>0</v>
      </c>
      <c r="P17" s="95">
        <v>0</v>
      </c>
      <c r="Q17" s="95">
        <v>0</v>
      </c>
      <c r="R17" s="95">
        <v>0</v>
      </c>
      <c r="S17" s="111" t="s">
        <v>59</v>
      </c>
      <c r="T17" s="55" t="s">
        <v>64</v>
      </c>
      <c r="U17" s="111" t="s">
        <v>54</v>
      </c>
    </row>
    <row r="18" spans="2:21" ht="137.25" customHeight="1">
      <c r="B18" s="78">
        <v>7</v>
      </c>
      <c r="C18" s="94" t="s">
        <v>103</v>
      </c>
      <c r="D18" s="78" t="s">
        <v>59</v>
      </c>
      <c r="E18" s="78" t="s">
        <v>87</v>
      </c>
      <c r="F18" s="124" t="s">
        <v>86</v>
      </c>
      <c r="G18" s="124"/>
      <c r="H18" s="50">
        <v>0</v>
      </c>
      <c r="I18" s="124">
        <v>2025</v>
      </c>
      <c r="J18" s="125"/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110">
        <v>0</v>
      </c>
      <c r="Q18" s="110">
        <v>0</v>
      </c>
      <c r="R18" s="110">
        <v>0</v>
      </c>
      <c r="S18" s="111" t="s">
        <v>59</v>
      </c>
      <c r="T18" s="55" t="s">
        <v>64</v>
      </c>
      <c r="U18" s="111" t="s">
        <v>54</v>
      </c>
    </row>
    <row r="19" spans="2:21" ht="118.5" customHeight="1">
      <c r="B19" s="78">
        <v>8</v>
      </c>
      <c r="C19" s="94" t="s">
        <v>80</v>
      </c>
      <c r="D19" s="78" t="s">
        <v>59</v>
      </c>
      <c r="E19" s="109" t="s">
        <v>62</v>
      </c>
      <c r="F19" s="124" t="s">
        <v>81</v>
      </c>
      <c r="G19" s="124"/>
      <c r="H19" s="50">
        <v>0.1</v>
      </c>
      <c r="I19" s="124">
        <v>2024</v>
      </c>
      <c r="J19" s="125"/>
      <c r="K19" s="50">
        <v>0.1</v>
      </c>
      <c r="L19" s="50">
        <v>0.1</v>
      </c>
      <c r="M19" s="50">
        <v>0.1</v>
      </c>
      <c r="N19" s="50">
        <v>0.1</v>
      </c>
      <c r="O19" s="50">
        <v>0.1</v>
      </c>
      <c r="P19" s="105">
        <v>0.15</v>
      </c>
      <c r="Q19" s="105">
        <v>0.2</v>
      </c>
      <c r="R19" s="105">
        <v>0.25</v>
      </c>
      <c r="S19" s="111" t="s">
        <v>59</v>
      </c>
      <c r="T19" s="55" t="s">
        <v>64</v>
      </c>
      <c r="U19" s="111" t="s">
        <v>54</v>
      </c>
    </row>
    <row r="20" spans="2:21" ht="164.25" customHeight="1">
      <c r="B20" s="50">
        <v>9</v>
      </c>
      <c r="C20" s="50" t="s">
        <v>109</v>
      </c>
      <c r="D20" s="50" t="s">
        <v>59</v>
      </c>
      <c r="E20" s="112" t="s">
        <v>62</v>
      </c>
      <c r="F20" s="126" t="s">
        <v>74</v>
      </c>
      <c r="G20" s="126"/>
      <c r="H20" s="50">
        <v>100</v>
      </c>
      <c r="I20" s="126">
        <v>2025</v>
      </c>
      <c r="J20" s="127"/>
      <c r="K20" s="50">
        <v>100</v>
      </c>
      <c r="L20" s="50">
        <v>100</v>
      </c>
      <c r="M20" s="50">
        <v>100</v>
      </c>
      <c r="N20" s="50">
        <v>100</v>
      </c>
      <c r="O20" s="50">
        <v>100</v>
      </c>
      <c r="P20" s="110">
        <v>100</v>
      </c>
      <c r="Q20" s="110">
        <v>100</v>
      </c>
      <c r="R20" s="110">
        <v>100</v>
      </c>
      <c r="S20" s="113" t="s">
        <v>59</v>
      </c>
      <c r="T20" s="99" t="s">
        <v>64</v>
      </c>
      <c r="U20" s="113" t="s">
        <v>54</v>
      </c>
    </row>
    <row r="21" spans="2:21" ht="90" customHeight="1">
      <c r="B21" s="50">
        <v>10</v>
      </c>
      <c r="C21" s="50" t="s">
        <v>106</v>
      </c>
      <c r="D21" s="50" t="s">
        <v>59</v>
      </c>
      <c r="E21" s="50" t="s">
        <v>87</v>
      </c>
      <c r="F21" s="126" t="s">
        <v>74</v>
      </c>
      <c r="G21" s="126"/>
      <c r="H21" s="50">
        <v>0</v>
      </c>
      <c r="I21" s="126">
        <v>2024</v>
      </c>
      <c r="J21" s="127"/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110">
        <v>0</v>
      </c>
      <c r="Q21" s="110">
        <v>0</v>
      </c>
      <c r="R21" s="110">
        <v>0</v>
      </c>
      <c r="S21" s="113" t="s">
        <v>59</v>
      </c>
      <c r="T21" s="99" t="s">
        <v>64</v>
      </c>
      <c r="U21" s="113" t="s">
        <v>54</v>
      </c>
    </row>
  </sheetData>
  <mergeCells count="45">
    <mergeCell ref="F19:G19"/>
    <mergeCell ref="I19:J19"/>
    <mergeCell ref="F20:G20"/>
    <mergeCell ref="I20:J20"/>
    <mergeCell ref="F21:G21"/>
    <mergeCell ref="I21:J21"/>
    <mergeCell ref="C9:U9"/>
    <mergeCell ref="C5:C7"/>
    <mergeCell ref="D5:D7"/>
    <mergeCell ref="K5:R5"/>
    <mergeCell ref="H6:H7"/>
    <mergeCell ref="I6:J7"/>
    <mergeCell ref="Q6:Q7"/>
    <mergeCell ref="E5:E7"/>
    <mergeCell ref="F5:G7"/>
    <mergeCell ref="B11:U11"/>
    <mergeCell ref="N6:N7"/>
    <mergeCell ref="M6:M7"/>
    <mergeCell ref="S5:S7"/>
    <mergeCell ref="T5:T7"/>
    <mergeCell ref="U5:U7"/>
    <mergeCell ref="R6:R7"/>
    <mergeCell ref="H5:J5"/>
    <mergeCell ref="O6:O7"/>
    <mergeCell ref="P6:P7"/>
    <mergeCell ref="K6:K7"/>
    <mergeCell ref="F10:G10"/>
    <mergeCell ref="I10:J10"/>
    <mergeCell ref="L6:L7"/>
    <mergeCell ref="I8:J8"/>
    <mergeCell ref="F8:G8"/>
    <mergeCell ref="F12:G12"/>
    <mergeCell ref="I12:J12"/>
    <mergeCell ref="F13:G13"/>
    <mergeCell ref="I13:J13"/>
    <mergeCell ref="F14:G14"/>
    <mergeCell ref="I14:J14"/>
    <mergeCell ref="F18:G18"/>
    <mergeCell ref="I18:J18"/>
    <mergeCell ref="F16:G16"/>
    <mergeCell ref="I16:J16"/>
    <mergeCell ref="F15:G15"/>
    <mergeCell ref="I15:J15"/>
    <mergeCell ref="F17:G17"/>
    <mergeCell ref="I17:J17"/>
  </mergeCells>
  <pageMargins left="0.59055118110236227" right="0.39370078740157483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54"/>
  <sheetViews>
    <sheetView view="pageBreakPreview" topLeftCell="A50" zoomScale="150" zoomScaleSheetLayoutView="150" workbookViewId="0">
      <selection activeCell="C1" sqref="C1:I1"/>
    </sheetView>
  </sheetViews>
  <sheetFormatPr defaultRowHeight="15"/>
  <cols>
    <col min="2" max="2" width="7.5703125" customWidth="1"/>
    <col min="3" max="3" width="10.85546875" customWidth="1"/>
    <col min="4" max="4" width="9.42578125" customWidth="1"/>
    <col min="5" max="5" width="13.140625" customWidth="1"/>
    <col min="6" max="6" width="11.28515625" customWidth="1"/>
    <col min="7" max="7" width="25.5703125" customWidth="1"/>
    <col min="8" max="8" width="17.140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6"/>
      <c r="C1" s="210" t="s">
        <v>119</v>
      </c>
      <c r="D1" s="211"/>
      <c r="E1" s="211"/>
      <c r="F1" s="211"/>
      <c r="G1" s="211"/>
      <c r="H1" s="211"/>
      <c r="I1" s="211"/>
    </row>
    <row r="2" spans="2:9" ht="15.75">
      <c r="I2" s="7" t="s">
        <v>20</v>
      </c>
    </row>
    <row r="3" spans="2:9" ht="15.75" thickBot="1"/>
    <row r="4" spans="2:9" ht="70.5" customHeight="1" thickBot="1">
      <c r="B4" s="8" t="s">
        <v>21</v>
      </c>
      <c r="C4" s="215" t="s">
        <v>22</v>
      </c>
      <c r="D4" s="216"/>
      <c r="E4" s="215" t="s">
        <v>23</v>
      </c>
      <c r="F4" s="216"/>
      <c r="G4" s="9" t="s">
        <v>24</v>
      </c>
      <c r="H4" s="17" t="s">
        <v>30</v>
      </c>
      <c r="I4" s="9" t="s">
        <v>31</v>
      </c>
    </row>
    <row r="5" spans="2:9" ht="21" customHeight="1" thickBot="1">
      <c r="B5" s="20"/>
      <c r="C5" s="217" t="s">
        <v>25</v>
      </c>
      <c r="D5" s="217"/>
      <c r="E5" s="217"/>
      <c r="F5" s="217"/>
      <c r="G5" s="217"/>
      <c r="H5" s="21"/>
      <c r="I5" s="22"/>
    </row>
    <row r="6" spans="2:9" ht="42.75" hidden="1" customHeight="1" thickBot="1">
      <c r="B6" s="218" t="s">
        <v>33</v>
      </c>
      <c r="C6" s="200"/>
      <c r="D6" s="200"/>
      <c r="E6" s="200"/>
      <c r="F6" s="200"/>
      <c r="G6" s="200"/>
      <c r="H6" s="199"/>
      <c r="I6" s="219"/>
    </row>
    <row r="7" spans="2:9" ht="31.5" hidden="1" customHeight="1">
      <c r="B7" s="26" t="s">
        <v>0</v>
      </c>
      <c r="C7" s="174" t="s">
        <v>26</v>
      </c>
      <c r="D7" s="173"/>
      <c r="E7" s="173"/>
      <c r="F7" s="173"/>
      <c r="G7" s="187"/>
      <c r="H7" s="166" t="s">
        <v>30</v>
      </c>
      <c r="I7" s="188"/>
    </row>
    <row r="8" spans="2:9" ht="17.25" hidden="1" customHeight="1">
      <c r="B8" s="18"/>
      <c r="C8" s="28"/>
      <c r="D8" s="28"/>
      <c r="E8" s="28"/>
      <c r="F8" s="28"/>
      <c r="G8" s="28"/>
      <c r="H8" s="27"/>
      <c r="I8" s="24"/>
    </row>
    <row r="9" spans="2:9" ht="39.75" hidden="1" customHeight="1">
      <c r="B9" s="10" t="s">
        <v>21</v>
      </c>
      <c r="C9" s="220" t="s">
        <v>27</v>
      </c>
      <c r="D9" s="221"/>
      <c r="E9" s="221"/>
      <c r="F9" s="222" t="s">
        <v>24</v>
      </c>
      <c r="G9" s="221"/>
      <c r="H9" s="223"/>
      <c r="I9" s="4" t="s">
        <v>32</v>
      </c>
    </row>
    <row r="10" spans="2:9" ht="18.75" hidden="1" customHeight="1">
      <c r="B10" s="31"/>
      <c r="C10" s="28"/>
      <c r="D10" s="28"/>
      <c r="E10" s="28"/>
      <c r="F10" s="27"/>
      <c r="G10" s="28"/>
      <c r="H10" s="32"/>
      <c r="I10" s="18"/>
    </row>
    <row r="11" spans="2:9" ht="15.75" hidden="1" customHeight="1">
      <c r="B11" s="189" t="s">
        <v>28</v>
      </c>
      <c r="C11" s="190"/>
      <c r="D11" s="190"/>
      <c r="E11" s="190"/>
      <c r="F11" s="190"/>
      <c r="G11" s="190"/>
      <c r="H11" s="190"/>
      <c r="I11" s="191"/>
    </row>
    <row r="12" spans="2:9" ht="9" hidden="1" customHeight="1" thickBot="1">
      <c r="B12" s="192"/>
      <c r="C12" s="193"/>
      <c r="D12" s="193"/>
      <c r="E12" s="193"/>
      <c r="F12" s="193"/>
      <c r="G12" s="193"/>
      <c r="H12" s="193"/>
      <c r="I12" s="194"/>
    </row>
    <row r="13" spans="2:9" ht="15.75" hidden="1" customHeight="1">
      <c r="B13" s="26" t="s">
        <v>0</v>
      </c>
      <c r="C13" s="174" t="s">
        <v>26</v>
      </c>
      <c r="D13" s="173"/>
      <c r="E13" s="173"/>
      <c r="F13" s="173"/>
      <c r="G13" s="187"/>
      <c r="H13" s="166" t="s">
        <v>30</v>
      </c>
      <c r="I13" s="188"/>
    </row>
    <row r="14" spans="2:9" ht="33.75" hidden="1" customHeight="1">
      <c r="B14" s="23" t="s">
        <v>21</v>
      </c>
      <c r="C14" s="185" t="s">
        <v>27</v>
      </c>
      <c r="D14" s="186"/>
      <c r="E14" s="186"/>
      <c r="F14" s="169" t="s">
        <v>24</v>
      </c>
      <c r="G14" s="186"/>
      <c r="H14" s="171"/>
      <c r="I14" s="24" t="s">
        <v>32</v>
      </c>
    </row>
    <row r="15" spans="2:9" ht="12.75" hidden="1" customHeight="1">
      <c r="B15" s="29"/>
      <c r="C15" s="27"/>
      <c r="D15" s="28"/>
      <c r="E15" s="24"/>
      <c r="F15" s="28"/>
      <c r="G15" s="28"/>
      <c r="H15" s="30"/>
      <c r="I15" s="18"/>
    </row>
    <row r="16" spans="2:9" ht="15.75" hidden="1" customHeight="1">
      <c r="B16" s="189" t="s">
        <v>35</v>
      </c>
      <c r="C16" s="190"/>
      <c r="D16" s="190"/>
      <c r="E16" s="190"/>
      <c r="F16" s="190"/>
      <c r="G16" s="190"/>
      <c r="H16" s="190"/>
      <c r="I16" s="191"/>
    </row>
    <row r="17" spans="2:9" ht="9.75" hidden="1" customHeight="1">
      <c r="B17" s="192"/>
      <c r="C17" s="193"/>
      <c r="D17" s="193"/>
      <c r="E17" s="193"/>
      <c r="F17" s="193"/>
      <c r="G17" s="193"/>
      <c r="H17" s="193"/>
      <c r="I17" s="194"/>
    </row>
    <row r="18" spans="2:9" ht="17.25" customHeight="1" thickBot="1">
      <c r="B18" s="195" t="s">
        <v>65</v>
      </c>
      <c r="C18" s="196"/>
      <c r="D18" s="196"/>
      <c r="E18" s="196"/>
      <c r="F18" s="196"/>
      <c r="G18" s="196"/>
      <c r="H18" s="196"/>
      <c r="I18" s="197"/>
    </row>
    <row r="19" spans="2:9" ht="36.75" customHeight="1" thickBot="1">
      <c r="B19" s="198" t="s">
        <v>92</v>
      </c>
      <c r="C19" s="199"/>
      <c r="D19" s="199"/>
      <c r="E19" s="199"/>
      <c r="F19" s="199"/>
      <c r="G19" s="199"/>
      <c r="H19" s="200"/>
      <c r="I19" s="201"/>
    </row>
    <row r="20" spans="2:9" ht="31.5" customHeight="1">
      <c r="B20" s="3" t="s">
        <v>0</v>
      </c>
      <c r="C20" s="165" t="s">
        <v>29</v>
      </c>
      <c r="D20" s="166"/>
      <c r="E20" s="166"/>
      <c r="F20" s="166"/>
      <c r="G20" s="166"/>
      <c r="H20" s="167" t="s">
        <v>30</v>
      </c>
      <c r="I20" s="168"/>
    </row>
    <row r="21" spans="2:9" ht="21.75" customHeight="1">
      <c r="B21" s="27"/>
      <c r="C21" s="169" t="s">
        <v>57</v>
      </c>
      <c r="D21" s="170"/>
      <c r="E21" s="170"/>
      <c r="F21" s="170"/>
      <c r="G21" s="171"/>
      <c r="H21" s="60">
        <v>2026</v>
      </c>
      <c r="I21" s="114">
        <v>2033</v>
      </c>
    </row>
    <row r="22" spans="2:9" ht="30.75" customHeight="1">
      <c r="B22" s="25" t="s">
        <v>21</v>
      </c>
      <c r="C22" s="172" t="s">
        <v>27</v>
      </c>
      <c r="D22" s="173"/>
      <c r="E22" s="173"/>
      <c r="F22" s="174" t="s">
        <v>24</v>
      </c>
      <c r="G22" s="173"/>
      <c r="H22" s="175"/>
      <c r="I22" s="19" t="s">
        <v>32</v>
      </c>
    </row>
    <row r="23" spans="2:9" ht="114" customHeight="1">
      <c r="B23" s="49">
        <v>1</v>
      </c>
      <c r="C23" s="155" t="s">
        <v>88</v>
      </c>
      <c r="D23" s="202"/>
      <c r="E23" s="203"/>
      <c r="F23" s="149" t="s">
        <v>101</v>
      </c>
      <c r="G23" s="150"/>
      <c r="H23" s="151"/>
      <c r="I23" s="98" t="s">
        <v>104</v>
      </c>
    </row>
    <row r="24" spans="2:9" ht="76.5" customHeight="1">
      <c r="B24" s="18">
        <v>2</v>
      </c>
      <c r="C24" s="155" t="s">
        <v>89</v>
      </c>
      <c r="D24" s="202"/>
      <c r="E24" s="203"/>
      <c r="F24" s="158" t="s">
        <v>102</v>
      </c>
      <c r="G24" s="159"/>
      <c r="H24" s="160"/>
      <c r="I24" s="98" t="s">
        <v>105</v>
      </c>
    </row>
    <row r="25" spans="2:9" ht="108.75" hidden="1" customHeight="1">
      <c r="B25" s="18"/>
      <c r="C25" s="155"/>
      <c r="D25" s="202"/>
      <c r="E25" s="203"/>
      <c r="F25" s="88"/>
      <c r="G25" s="89"/>
      <c r="H25" s="90"/>
      <c r="I25" s="24">
        <v>6</v>
      </c>
    </row>
    <row r="26" spans="2:9" ht="33" customHeight="1" thickBot="1">
      <c r="B26" s="162" t="s">
        <v>91</v>
      </c>
      <c r="C26" s="163"/>
      <c r="D26" s="163"/>
      <c r="E26" s="163"/>
      <c r="F26" s="163"/>
      <c r="G26" s="163"/>
      <c r="H26" s="163"/>
      <c r="I26" s="164"/>
    </row>
    <row r="27" spans="2:9" ht="34.5" customHeight="1">
      <c r="B27" s="3" t="s">
        <v>0</v>
      </c>
      <c r="C27" s="165" t="s">
        <v>29</v>
      </c>
      <c r="D27" s="166"/>
      <c r="E27" s="166"/>
      <c r="F27" s="166"/>
      <c r="G27" s="166"/>
      <c r="H27" s="167" t="s">
        <v>30</v>
      </c>
      <c r="I27" s="168"/>
    </row>
    <row r="28" spans="2:9" ht="56.25" customHeight="1">
      <c r="B28" s="27"/>
      <c r="C28" s="169" t="s">
        <v>95</v>
      </c>
      <c r="D28" s="170"/>
      <c r="E28" s="170"/>
      <c r="F28" s="170"/>
      <c r="G28" s="171"/>
      <c r="H28" s="36">
        <v>2026</v>
      </c>
      <c r="I28" s="110">
        <v>2033</v>
      </c>
    </row>
    <row r="29" spans="2:9" ht="42" customHeight="1">
      <c r="B29" s="25" t="s">
        <v>21</v>
      </c>
      <c r="C29" s="172" t="s">
        <v>27</v>
      </c>
      <c r="D29" s="173"/>
      <c r="E29" s="173"/>
      <c r="F29" s="174" t="s">
        <v>24</v>
      </c>
      <c r="G29" s="173"/>
      <c r="H29" s="175"/>
      <c r="I29" s="19" t="s">
        <v>32</v>
      </c>
    </row>
    <row r="30" spans="2:9" ht="225" customHeight="1">
      <c r="B30" s="36">
        <v>1</v>
      </c>
      <c r="C30" s="212" t="s">
        <v>90</v>
      </c>
      <c r="D30" s="213"/>
      <c r="E30" s="214"/>
      <c r="F30" s="167" t="s">
        <v>99</v>
      </c>
      <c r="G30" s="204"/>
      <c r="H30" s="205"/>
      <c r="I30" s="24">
        <v>10</v>
      </c>
    </row>
    <row r="31" spans="2:9" ht="80.25" hidden="1" customHeight="1">
      <c r="B31" s="36"/>
      <c r="C31" s="155"/>
      <c r="D31" s="156"/>
      <c r="E31" s="157"/>
      <c r="F31" s="145"/>
      <c r="G31" s="206"/>
      <c r="H31" s="146"/>
      <c r="I31" s="24">
        <v>5</v>
      </c>
    </row>
    <row r="32" spans="2:9" ht="82.5" hidden="1" customHeight="1">
      <c r="B32" s="36"/>
      <c r="C32" s="155"/>
      <c r="D32" s="156"/>
      <c r="E32" s="157"/>
      <c r="F32" s="145"/>
      <c r="G32" s="206"/>
      <c r="H32" s="146"/>
      <c r="I32" s="24"/>
    </row>
    <row r="33" spans="2:9" ht="57.75" hidden="1" customHeight="1">
      <c r="B33" s="36"/>
      <c r="C33" s="155"/>
      <c r="D33" s="156"/>
      <c r="E33" s="157"/>
      <c r="F33" s="207"/>
      <c r="G33" s="208"/>
      <c r="H33" s="209"/>
      <c r="I33" s="24"/>
    </row>
    <row r="34" spans="2:9" ht="28.5" hidden="1" customHeight="1" thickBot="1">
      <c r="B34" s="162" t="s">
        <v>34</v>
      </c>
      <c r="C34" s="163"/>
      <c r="D34" s="163"/>
      <c r="E34" s="163"/>
      <c r="F34" s="163"/>
      <c r="G34" s="163"/>
      <c r="H34" s="163"/>
      <c r="I34" s="164"/>
    </row>
    <row r="35" spans="2:9" ht="15.75" hidden="1">
      <c r="B35" s="3" t="s">
        <v>0</v>
      </c>
      <c r="C35" s="165" t="s">
        <v>29</v>
      </c>
      <c r="D35" s="166"/>
      <c r="E35" s="166"/>
      <c r="F35" s="166"/>
      <c r="G35" s="166"/>
      <c r="H35" s="167" t="s">
        <v>30</v>
      </c>
      <c r="I35" s="168"/>
    </row>
    <row r="36" spans="2:9" ht="25.5" hidden="1" customHeight="1">
      <c r="B36" s="33"/>
      <c r="C36" s="34"/>
      <c r="D36" s="28"/>
      <c r="E36" s="28"/>
      <c r="F36" s="28"/>
      <c r="G36" s="28"/>
      <c r="H36" s="36"/>
      <c r="I36" s="35"/>
    </row>
    <row r="37" spans="2:9" ht="39" hidden="1" customHeight="1">
      <c r="B37" s="23" t="s">
        <v>21</v>
      </c>
      <c r="C37" s="185" t="s">
        <v>27</v>
      </c>
      <c r="D37" s="186"/>
      <c r="E37" s="186"/>
      <c r="F37" s="169" t="s">
        <v>24</v>
      </c>
      <c r="G37" s="186"/>
      <c r="H37" s="171"/>
      <c r="I37" s="24" t="s">
        <v>32</v>
      </c>
    </row>
    <row r="38" spans="2:9" ht="28.5" hidden="1" customHeight="1">
      <c r="B38" s="23"/>
      <c r="C38" s="185"/>
      <c r="D38" s="186"/>
      <c r="E38" s="186"/>
      <c r="F38" s="169"/>
      <c r="G38" s="186"/>
      <c r="H38" s="171"/>
      <c r="I38" s="24"/>
    </row>
    <row r="39" spans="2:9" ht="51" customHeight="1" thickBot="1">
      <c r="B39" s="162" t="s">
        <v>93</v>
      </c>
      <c r="C39" s="163"/>
      <c r="D39" s="163"/>
      <c r="E39" s="163"/>
      <c r="F39" s="163"/>
      <c r="G39" s="163"/>
      <c r="H39" s="163"/>
      <c r="I39" s="164"/>
    </row>
    <row r="40" spans="2:9" ht="40.5" customHeight="1">
      <c r="B40" s="3" t="s">
        <v>0</v>
      </c>
      <c r="C40" s="165" t="s">
        <v>29</v>
      </c>
      <c r="D40" s="166"/>
      <c r="E40" s="166"/>
      <c r="F40" s="166"/>
      <c r="G40" s="166"/>
      <c r="H40" s="167" t="s">
        <v>30</v>
      </c>
      <c r="I40" s="168"/>
    </row>
    <row r="41" spans="2:9" ht="66.75" customHeight="1">
      <c r="B41" s="86"/>
      <c r="C41" s="169" t="s">
        <v>114</v>
      </c>
      <c r="D41" s="170"/>
      <c r="E41" s="170"/>
      <c r="F41" s="170"/>
      <c r="G41" s="171"/>
      <c r="H41" s="36">
        <v>2026</v>
      </c>
      <c r="I41" s="110">
        <v>2033</v>
      </c>
    </row>
    <row r="42" spans="2:9" ht="39.75" customHeight="1">
      <c r="B42" s="25" t="s">
        <v>21</v>
      </c>
      <c r="C42" s="172" t="s">
        <v>27</v>
      </c>
      <c r="D42" s="173"/>
      <c r="E42" s="173"/>
      <c r="F42" s="174" t="s">
        <v>24</v>
      </c>
      <c r="G42" s="173"/>
      <c r="H42" s="175"/>
      <c r="I42" s="87" t="s">
        <v>32</v>
      </c>
    </row>
    <row r="43" spans="2:9" ht="156.75" customHeight="1">
      <c r="B43" s="36">
        <v>1</v>
      </c>
      <c r="C43" s="149" t="s">
        <v>94</v>
      </c>
      <c r="D43" s="150"/>
      <c r="E43" s="151"/>
      <c r="F43" s="176" t="s">
        <v>100</v>
      </c>
      <c r="G43" s="177"/>
      <c r="H43" s="178"/>
      <c r="I43" s="24">
        <v>8</v>
      </c>
    </row>
    <row r="44" spans="2:9" ht="15.75" hidden="1" customHeight="1">
      <c r="B44" s="36"/>
      <c r="C44" s="155"/>
      <c r="D44" s="156"/>
      <c r="E44" s="157"/>
      <c r="F44" s="179"/>
      <c r="G44" s="180"/>
      <c r="H44" s="181"/>
      <c r="I44" s="24"/>
    </row>
    <row r="45" spans="2:9" ht="15.75" hidden="1" customHeight="1">
      <c r="B45" s="36"/>
      <c r="C45" s="155"/>
      <c r="D45" s="156"/>
      <c r="E45" s="157"/>
      <c r="F45" s="179"/>
      <c r="G45" s="180"/>
      <c r="H45" s="181"/>
      <c r="I45" s="24"/>
    </row>
    <row r="46" spans="2:9" ht="15.75" hidden="1" customHeight="1">
      <c r="B46" s="36"/>
      <c r="C46" s="155"/>
      <c r="D46" s="156"/>
      <c r="E46" s="157"/>
      <c r="F46" s="182"/>
      <c r="G46" s="183"/>
      <c r="H46" s="184"/>
      <c r="I46" s="24"/>
    </row>
    <row r="47" spans="2:9" ht="36" customHeight="1" thickBot="1">
      <c r="B47" s="162" t="s">
        <v>98</v>
      </c>
      <c r="C47" s="163"/>
      <c r="D47" s="163"/>
      <c r="E47" s="163"/>
      <c r="F47" s="163"/>
      <c r="G47" s="163"/>
      <c r="H47" s="163"/>
      <c r="I47" s="164"/>
    </row>
    <row r="48" spans="2:9" ht="39" customHeight="1">
      <c r="B48" s="3" t="s">
        <v>0</v>
      </c>
      <c r="C48" s="165" t="s">
        <v>29</v>
      </c>
      <c r="D48" s="166"/>
      <c r="E48" s="166"/>
      <c r="F48" s="166"/>
      <c r="G48" s="166"/>
      <c r="H48" s="167" t="s">
        <v>30</v>
      </c>
      <c r="I48" s="168"/>
    </row>
    <row r="49" spans="2:9" ht="50.25" customHeight="1">
      <c r="B49" s="86"/>
      <c r="C49" s="169" t="s">
        <v>96</v>
      </c>
      <c r="D49" s="170"/>
      <c r="E49" s="170"/>
      <c r="F49" s="170"/>
      <c r="G49" s="171"/>
      <c r="H49" s="36">
        <v>2026</v>
      </c>
      <c r="I49" s="110">
        <v>2033</v>
      </c>
    </row>
    <row r="50" spans="2:9" ht="31.5">
      <c r="B50" s="25" t="s">
        <v>21</v>
      </c>
      <c r="C50" s="172" t="s">
        <v>27</v>
      </c>
      <c r="D50" s="173"/>
      <c r="E50" s="173"/>
      <c r="F50" s="174" t="s">
        <v>24</v>
      </c>
      <c r="G50" s="173"/>
      <c r="H50" s="175"/>
      <c r="I50" s="87" t="s">
        <v>32</v>
      </c>
    </row>
    <row r="51" spans="2:9" ht="241.5" customHeight="1">
      <c r="B51" s="36">
        <v>1</v>
      </c>
      <c r="C51" s="149" t="s">
        <v>97</v>
      </c>
      <c r="D51" s="150"/>
      <c r="E51" s="151"/>
      <c r="F51" s="158" t="s">
        <v>110</v>
      </c>
      <c r="G51" s="159"/>
      <c r="H51" s="160"/>
      <c r="I51" s="24">
        <v>9</v>
      </c>
    </row>
    <row r="52" spans="2:9" ht="15.75">
      <c r="B52" s="96"/>
      <c r="C52" s="152"/>
      <c r="D52" s="153"/>
      <c r="E52" s="154"/>
      <c r="F52" s="158"/>
      <c r="G52" s="159"/>
      <c r="H52" s="160"/>
      <c r="I52" s="97"/>
    </row>
    <row r="53" spans="2:9" ht="15.75" hidden="1">
      <c r="B53" s="36"/>
      <c r="C53" s="155"/>
      <c r="D53" s="156"/>
      <c r="E53" s="157"/>
      <c r="F53" s="158"/>
      <c r="G53" s="159"/>
      <c r="H53" s="160"/>
      <c r="I53" s="24"/>
    </row>
    <row r="54" spans="2:9" ht="15.75" hidden="1">
      <c r="B54" s="36"/>
      <c r="C54" s="155"/>
      <c r="D54" s="156"/>
      <c r="E54" s="157"/>
      <c r="F54" s="161"/>
      <c r="G54" s="159"/>
      <c r="H54" s="160"/>
      <c r="I54" s="24"/>
    </row>
  </sheetData>
  <mergeCells count="70">
    <mergeCell ref="C1:I1"/>
    <mergeCell ref="C28:G28"/>
    <mergeCell ref="C30:E30"/>
    <mergeCell ref="C31:E31"/>
    <mergeCell ref="C32:E32"/>
    <mergeCell ref="C14:E14"/>
    <mergeCell ref="F14:H14"/>
    <mergeCell ref="C4:D4"/>
    <mergeCell ref="E4:F4"/>
    <mergeCell ref="C5:G5"/>
    <mergeCell ref="B6:I6"/>
    <mergeCell ref="C7:G7"/>
    <mergeCell ref="H7:I7"/>
    <mergeCell ref="C9:E9"/>
    <mergeCell ref="F9:H9"/>
    <mergeCell ref="B11:I12"/>
    <mergeCell ref="C33:E33"/>
    <mergeCell ref="F30:H33"/>
    <mergeCell ref="C23:E23"/>
    <mergeCell ref="C21:G21"/>
    <mergeCell ref="C24:E24"/>
    <mergeCell ref="F23:H23"/>
    <mergeCell ref="F24:H24"/>
    <mergeCell ref="C13:G13"/>
    <mergeCell ref="H13:I13"/>
    <mergeCell ref="B34:I34"/>
    <mergeCell ref="B16:I17"/>
    <mergeCell ref="B18:I18"/>
    <mergeCell ref="B19:I19"/>
    <mergeCell ref="C20:G20"/>
    <mergeCell ref="H20:I20"/>
    <mergeCell ref="C22:E22"/>
    <mergeCell ref="F22:H22"/>
    <mergeCell ref="B26:I26"/>
    <mergeCell ref="C27:G27"/>
    <mergeCell ref="H27:I27"/>
    <mergeCell ref="C29:E29"/>
    <mergeCell ref="F29:H29"/>
    <mergeCell ref="C25:E25"/>
    <mergeCell ref="C35:G35"/>
    <mergeCell ref="H35:I35"/>
    <mergeCell ref="C37:E37"/>
    <mergeCell ref="F37:H37"/>
    <mergeCell ref="C38:E38"/>
    <mergeCell ref="F38:H38"/>
    <mergeCell ref="B39:I39"/>
    <mergeCell ref="C40:G40"/>
    <mergeCell ref="H40:I40"/>
    <mergeCell ref="C41:G41"/>
    <mergeCell ref="C42:E42"/>
    <mergeCell ref="F42:H42"/>
    <mergeCell ref="C43:E43"/>
    <mergeCell ref="F43:H46"/>
    <mergeCell ref="C44:E44"/>
    <mergeCell ref="C45:E45"/>
    <mergeCell ref="C46:E46"/>
    <mergeCell ref="B47:I47"/>
    <mergeCell ref="C48:G48"/>
    <mergeCell ref="H48:I48"/>
    <mergeCell ref="C49:G49"/>
    <mergeCell ref="C50:E50"/>
    <mergeCell ref="F50:H50"/>
    <mergeCell ref="C51:E51"/>
    <mergeCell ref="C52:E52"/>
    <mergeCell ref="C53:E53"/>
    <mergeCell ref="C54:E54"/>
    <mergeCell ref="F51:H51"/>
    <mergeCell ref="F52:H52"/>
    <mergeCell ref="F53:H53"/>
    <mergeCell ref="F54:H54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50"/>
  <sheetViews>
    <sheetView view="pageBreakPreview" zoomScaleSheetLayoutView="100" workbookViewId="0">
      <selection activeCell="G40" sqref="G40"/>
    </sheetView>
  </sheetViews>
  <sheetFormatPr defaultRowHeight="15"/>
  <cols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2" customWidth="1"/>
    <col min="15" max="15" width="9.140625" customWidth="1"/>
  </cols>
  <sheetData>
    <row r="2" spans="2:14" ht="15.75">
      <c r="D2" s="2" t="s">
        <v>55</v>
      </c>
    </row>
    <row r="3" spans="2:14" ht="15.75">
      <c r="D3" s="2"/>
      <c r="N3" t="s">
        <v>56</v>
      </c>
    </row>
    <row r="4" spans="2:14" ht="15.75" thickBot="1"/>
    <row r="5" spans="2:14" ht="26.25" customHeight="1" thickBot="1">
      <c r="B5" s="241" t="s">
        <v>1</v>
      </c>
      <c r="C5" s="241" t="s">
        <v>36</v>
      </c>
      <c r="D5" s="241" t="s">
        <v>37</v>
      </c>
      <c r="E5" s="241" t="s">
        <v>38</v>
      </c>
      <c r="F5" s="165" t="s">
        <v>39</v>
      </c>
      <c r="G5" s="166"/>
      <c r="H5" s="166"/>
      <c r="I5" s="166"/>
      <c r="J5" s="166"/>
      <c r="K5" s="166"/>
      <c r="L5" s="166"/>
      <c r="M5" s="166"/>
      <c r="N5" s="188"/>
    </row>
    <row r="6" spans="2:14" ht="31.5" customHeight="1">
      <c r="B6" s="228"/>
      <c r="C6" s="248"/>
      <c r="D6" s="228"/>
      <c r="E6" s="228"/>
      <c r="F6" s="241">
        <v>2026</v>
      </c>
      <c r="G6" s="241">
        <v>2027</v>
      </c>
      <c r="H6" s="241">
        <v>2028</v>
      </c>
      <c r="I6" s="241">
        <v>2029</v>
      </c>
      <c r="J6" s="241">
        <v>2030</v>
      </c>
      <c r="K6" s="241">
        <v>2031</v>
      </c>
      <c r="L6" s="241">
        <v>2032</v>
      </c>
      <c r="M6" s="241">
        <v>2033</v>
      </c>
      <c r="N6" s="244" t="s">
        <v>40</v>
      </c>
    </row>
    <row r="7" spans="2:14" ht="51" customHeight="1" thickBot="1">
      <c r="B7" s="229"/>
      <c r="C7" s="249"/>
      <c r="D7" s="229"/>
      <c r="E7" s="229"/>
      <c r="F7" s="249"/>
      <c r="G7" s="249"/>
      <c r="H7" s="249"/>
      <c r="I7" s="249"/>
      <c r="J7" s="249"/>
      <c r="K7" s="249"/>
      <c r="L7" s="249"/>
      <c r="M7" s="249"/>
      <c r="N7" s="245"/>
    </row>
    <row r="8" spans="2:14" ht="33.75" customHeight="1" thickBot="1">
      <c r="B8" s="218" t="s">
        <v>120</v>
      </c>
      <c r="C8" s="201"/>
      <c r="D8" s="93" t="s">
        <v>115</v>
      </c>
      <c r="E8" s="54" t="s">
        <v>41</v>
      </c>
      <c r="F8" s="52">
        <f>F9+F10+F11+F13</f>
        <v>142787</v>
      </c>
      <c r="G8" s="52">
        <f t="shared" ref="G8:N8" si="0">G9+G10+G11+G13</f>
        <v>125996.5</v>
      </c>
      <c r="H8" s="52">
        <f t="shared" si="0"/>
        <v>135440.70000000001</v>
      </c>
      <c r="I8" s="52">
        <f t="shared" si="0"/>
        <v>135440.70000000001</v>
      </c>
      <c r="J8" s="52">
        <f t="shared" si="0"/>
        <v>135440.70000000001</v>
      </c>
      <c r="K8" s="52">
        <f t="shared" si="0"/>
        <v>135440.70000000001</v>
      </c>
      <c r="L8" s="52">
        <f t="shared" si="0"/>
        <v>135440.70000000001</v>
      </c>
      <c r="M8" s="52">
        <f t="shared" si="0"/>
        <v>135440.70000000001</v>
      </c>
      <c r="N8" s="100">
        <f t="shared" si="0"/>
        <v>1081427.7</v>
      </c>
    </row>
    <row r="9" spans="2:14" ht="39.75" customHeight="1" thickBot="1">
      <c r="B9" s="230"/>
      <c r="C9" s="231"/>
      <c r="D9" s="241" t="s">
        <v>54</v>
      </c>
      <c r="E9" s="12" t="s">
        <v>42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101">
        <v>0</v>
      </c>
    </row>
    <row r="10" spans="2:14" ht="51.75" customHeight="1" thickBot="1">
      <c r="B10" s="230"/>
      <c r="C10" s="231"/>
      <c r="D10" s="228"/>
      <c r="E10" s="12" t="s">
        <v>43</v>
      </c>
      <c r="F10" s="51">
        <v>0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101">
        <v>0</v>
      </c>
    </row>
    <row r="11" spans="2:14" ht="36.75" customHeight="1" thickBot="1">
      <c r="B11" s="230"/>
      <c r="C11" s="231"/>
      <c r="D11" s="228"/>
      <c r="E11" s="12" t="s">
        <v>44</v>
      </c>
      <c r="F11" s="51">
        <f>F17+F29</f>
        <v>142787</v>
      </c>
      <c r="G11" s="51">
        <f t="shared" ref="G11:M11" si="1">G17+G29</f>
        <v>125996.5</v>
      </c>
      <c r="H11" s="51">
        <f t="shared" si="1"/>
        <v>135440.70000000001</v>
      </c>
      <c r="I11" s="51">
        <f t="shared" si="1"/>
        <v>135440.70000000001</v>
      </c>
      <c r="J11" s="51">
        <f t="shared" si="1"/>
        <v>135440.70000000001</v>
      </c>
      <c r="K11" s="51">
        <f t="shared" si="1"/>
        <v>135440.70000000001</v>
      </c>
      <c r="L11" s="51">
        <f t="shared" si="1"/>
        <v>135440.70000000001</v>
      </c>
      <c r="M11" s="51">
        <f t="shared" si="1"/>
        <v>135440.70000000001</v>
      </c>
      <c r="N11" s="101">
        <f>F11+G11+H11+I11+J11+K11+L11+M11</f>
        <v>1081427.7</v>
      </c>
    </row>
    <row r="12" spans="2:14" ht="36" customHeight="1" thickBot="1">
      <c r="B12" s="230"/>
      <c r="C12" s="231"/>
      <c r="D12" s="228"/>
      <c r="E12" s="115" t="s">
        <v>121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7">
        <f>F12+G12+H12+I12+J12+K12+L12+M12</f>
        <v>0</v>
      </c>
    </row>
    <row r="13" spans="2:14" ht="22.5" customHeight="1" thickBot="1">
      <c r="B13" s="232"/>
      <c r="C13" s="233"/>
      <c r="D13" s="229"/>
      <c r="E13" s="11" t="s">
        <v>45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102">
        <v>0</v>
      </c>
    </row>
    <row r="14" spans="2:14" ht="22.5" customHeight="1">
      <c r="B14" s="119"/>
      <c r="C14" s="250" t="s">
        <v>46</v>
      </c>
      <c r="D14" s="224" t="s">
        <v>122</v>
      </c>
      <c r="E14" s="77" t="s">
        <v>41</v>
      </c>
      <c r="F14" s="70">
        <v>0</v>
      </c>
      <c r="G14" s="70">
        <v>0</v>
      </c>
      <c r="H14" s="70">
        <v>0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71">
        <v>0</v>
      </c>
    </row>
    <row r="15" spans="2:14" ht="48" customHeight="1">
      <c r="B15" s="122"/>
      <c r="C15" s="246"/>
      <c r="D15" s="225"/>
      <c r="E15" s="74" t="s">
        <v>47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6">
        <v>0</v>
      </c>
    </row>
    <row r="16" spans="2:14" ht="48" customHeight="1">
      <c r="B16" s="122"/>
      <c r="C16" s="246"/>
      <c r="D16" s="225"/>
      <c r="E16" s="74" t="s">
        <v>43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6">
        <v>0</v>
      </c>
    </row>
    <row r="17" spans="2:14" ht="17.25" customHeight="1">
      <c r="B17" s="122"/>
      <c r="C17" s="246"/>
      <c r="D17" s="225"/>
      <c r="E17" s="74" t="s">
        <v>48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0</v>
      </c>
      <c r="N17" s="76">
        <v>0</v>
      </c>
    </row>
    <row r="18" spans="2:14" ht="18.75" customHeight="1" thickBot="1">
      <c r="B18" s="120"/>
      <c r="C18" s="247"/>
      <c r="D18" s="226"/>
      <c r="E18" s="79" t="s">
        <v>45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0</v>
      </c>
      <c r="L18" s="72">
        <v>0</v>
      </c>
      <c r="M18" s="72">
        <v>0</v>
      </c>
      <c r="N18" s="73">
        <v>0</v>
      </c>
    </row>
    <row r="19" spans="2:14" ht="31.5" hidden="1" customHeight="1" thickBot="1">
      <c r="B19" s="15">
        <v>1</v>
      </c>
      <c r="C19" s="41" t="s">
        <v>49</v>
      </c>
      <c r="D19" s="42"/>
      <c r="E19" s="12" t="s">
        <v>41</v>
      </c>
      <c r="F19" s="5" t="s">
        <v>0</v>
      </c>
      <c r="G19" s="5" t="s">
        <v>0</v>
      </c>
      <c r="H19" s="5"/>
      <c r="I19" s="5"/>
      <c r="J19" s="5"/>
      <c r="K19" s="5"/>
      <c r="L19" s="5"/>
      <c r="M19" s="5"/>
      <c r="N19" s="44" t="s">
        <v>0</v>
      </c>
    </row>
    <row r="20" spans="2:14" ht="57" hidden="1" customHeight="1" thickBot="1">
      <c r="B20" s="15"/>
      <c r="C20" s="4" t="s">
        <v>0</v>
      </c>
      <c r="D20" s="227" t="s">
        <v>54</v>
      </c>
      <c r="E20" s="12" t="s">
        <v>47</v>
      </c>
      <c r="F20" s="5"/>
      <c r="G20" s="5"/>
      <c r="H20" s="5"/>
      <c r="I20" s="5"/>
      <c r="J20" s="5"/>
      <c r="K20" s="5"/>
      <c r="L20" s="5"/>
      <c r="M20" s="5"/>
      <c r="N20" s="44"/>
    </row>
    <row r="21" spans="2:14" ht="57.75" hidden="1" customHeight="1" thickBot="1">
      <c r="B21" s="15"/>
      <c r="C21" s="40"/>
      <c r="D21" s="228"/>
      <c r="E21" s="12" t="s">
        <v>43</v>
      </c>
      <c r="F21" s="5"/>
      <c r="G21" s="5"/>
      <c r="H21" s="5"/>
      <c r="I21" s="5"/>
      <c r="J21" s="5"/>
      <c r="K21" s="5"/>
      <c r="L21" s="5"/>
      <c r="M21" s="5"/>
      <c r="N21" s="44"/>
    </row>
    <row r="22" spans="2:14" ht="33" hidden="1" customHeight="1" thickBot="1">
      <c r="B22" s="1"/>
      <c r="C22" s="40"/>
      <c r="D22" s="228"/>
      <c r="E22" s="12" t="s">
        <v>48</v>
      </c>
      <c r="F22" s="5" t="s">
        <v>0</v>
      </c>
      <c r="G22" s="5" t="s">
        <v>0</v>
      </c>
      <c r="H22" s="5"/>
      <c r="I22" s="5"/>
      <c r="J22" s="5"/>
      <c r="K22" s="5"/>
      <c r="L22" s="5"/>
      <c r="M22" s="5"/>
      <c r="N22" s="44" t="s">
        <v>0</v>
      </c>
    </row>
    <row r="23" spans="2:14" ht="16.5" hidden="1" thickBot="1">
      <c r="B23" s="1"/>
      <c r="C23" s="13"/>
      <c r="D23" s="229"/>
      <c r="E23" s="39" t="s">
        <v>45</v>
      </c>
      <c r="F23" s="5"/>
      <c r="G23" s="5"/>
      <c r="H23" s="5"/>
      <c r="I23" s="5"/>
      <c r="J23" s="5"/>
      <c r="K23" s="5"/>
      <c r="L23" s="5"/>
      <c r="M23" s="5"/>
      <c r="N23" s="44"/>
    </row>
    <row r="24" spans="2:14" ht="24.75" hidden="1" customHeight="1" thickBot="1">
      <c r="B24" s="234">
        <v>2</v>
      </c>
      <c r="C24" s="236" t="s">
        <v>50</v>
      </c>
      <c r="D24" s="37"/>
      <c r="E24" s="37" t="s">
        <v>0</v>
      </c>
      <c r="F24" s="5" t="s">
        <v>0</v>
      </c>
      <c r="G24" s="5" t="s">
        <v>0</v>
      </c>
      <c r="H24" s="5"/>
      <c r="I24" s="5"/>
      <c r="J24" s="5"/>
      <c r="K24" s="5"/>
      <c r="L24" s="5"/>
      <c r="M24" s="5"/>
      <c r="N24" s="44" t="s">
        <v>0</v>
      </c>
    </row>
    <row r="25" spans="2:14" ht="42" hidden="1" customHeight="1" thickBot="1">
      <c r="B25" s="235"/>
      <c r="C25" s="237"/>
      <c r="D25" s="38"/>
      <c r="E25" s="37" t="s">
        <v>0</v>
      </c>
      <c r="F25" s="5" t="s">
        <v>0</v>
      </c>
      <c r="G25" s="5" t="s">
        <v>0</v>
      </c>
      <c r="H25" s="5"/>
      <c r="I25" s="5"/>
      <c r="J25" s="5"/>
      <c r="K25" s="5"/>
      <c r="L25" s="5"/>
      <c r="M25" s="5"/>
      <c r="N25" s="44" t="s">
        <v>0</v>
      </c>
    </row>
    <row r="26" spans="2:14" ht="27" customHeight="1" thickBot="1">
      <c r="B26" s="119"/>
      <c r="C26" s="218" t="s">
        <v>51</v>
      </c>
      <c r="D26" s="93" t="s">
        <v>123</v>
      </c>
      <c r="E26" s="81" t="s">
        <v>41</v>
      </c>
      <c r="F26" s="82">
        <f>F27+F28+F29+F30</f>
        <v>142787</v>
      </c>
      <c r="G26" s="82">
        <f t="shared" ref="G26:N26" si="2">G27+G28+G29+G30</f>
        <v>125996.5</v>
      </c>
      <c r="H26" s="82">
        <f t="shared" si="2"/>
        <v>135440.70000000001</v>
      </c>
      <c r="I26" s="82">
        <f t="shared" si="2"/>
        <v>135440.70000000001</v>
      </c>
      <c r="J26" s="82">
        <f t="shared" si="2"/>
        <v>135440.70000000001</v>
      </c>
      <c r="K26" s="82">
        <f t="shared" si="2"/>
        <v>135440.70000000001</v>
      </c>
      <c r="L26" s="82">
        <f t="shared" si="2"/>
        <v>135440.70000000001</v>
      </c>
      <c r="M26" s="82">
        <f t="shared" si="2"/>
        <v>135440.70000000001</v>
      </c>
      <c r="N26" s="82">
        <f t="shared" si="2"/>
        <v>1081427.7</v>
      </c>
    </row>
    <row r="27" spans="2:14" ht="46.5" customHeight="1" thickBot="1">
      <c r="B27" s="122"/>
      <c r="C27" s="246"/>
      <c r="D27" s="48" t="s">
        <v>54</v>
      </c>
      <c r="E27" s="83" t="s">
        <v>47</v>
      </c>
      <c r="F27" s="84">
        <f>F32+F37</f>
        <v>0</v>
      </c>
      <c r="G27" s="84">
        <f t="shared" ref="G27:N27" si="3">G32+G37</f>
        <v>0</v>
      </c>
      <c r="H27" s="84">
        <f t="shared" si="3"/>
        <v>0</v>
      </c>
      <c r="I27" s="84">
        <f t="shared" si="3"/>
        <v>0</v>
      </c>
      <c r="J27" s="84">
        <f t="shared" si="3"/>
        <v>0</v>
      </c>
      <c r="K27" s="84">
        <f t="shared" si="3"/>
        <v>0</v>
      </c>
      <c r="L27" s="84">
        <f t="shared" si="3"/>
        <v>0</v>
      </c>
      <c r="M27" s="84">
        <f t="shared" si="3"/>
        <v>0</v>
      </c>
      <c r="N27" s="84">
        <f t="shared" si="3"/>
        <v>0</v>
      </c>
    </row>
    <row r="28" spans="2:14" ht="49.5" customHeight="1" thickBot="1">
      <c r="B28" s="122"/>
      <c r="C28" s="246"/>
      <c r="D28" s="48" t="s">
        <v>54</v>
      </c>
      <c r="E28" s="83" t="s">
        <v>43</v>
      </c>
      <c r="F28" s="84">
        <f>F33+F38</f>
        <v>0</v>
      </c>
      <c r="G28" s="84">
        <f t="shared" ref="G28:N28" si="4">G33+G38</f>
        <v>0</v>
      </c>
      <c r="H28" s="84">
        <f t="shared" si="4"/>
        <v>0</v>
      </c>
      <c r="I28" s="84">
        <f t="shared" si="4"/>
        <v>0</v>
      </c>
      <c r="J28" s="84">
        <f t="shared" si="4"/>
        <v>0</v>
      </c>
      <c r="K28" s="84">
        <f t="shared" si="4"/>
        <v>0</v>
      </c>
      <c r="L28" s="84">
        <f t="shared" si="4"/>
        <v>0</v>
      </c>
      <c r="M28" s="84">
        <f t="shared" si="4"/>
        <v>0</v>
      </c>
      <c r="N28" s="84">
        <f t="shared" si="4"/>
        <v>0</v>
      </c>
    </row>
    <row r="29" spans="2:14" ht="25.5" customHeight="1" thickBot="1">
      <c r="B29" s="122"/>
      <c r="C29" s="246"/>
      <c r="D29" s="48" t="s">
        <v>54</v>
      </c>
      <c r="E29" s="83" t="s">
        <v>48</v>
      </c>
      <c r="F29" s="84">
        <f>F34+F39+F44+F49</f>
        <v>142787</v>
      </c>
      <c r="G29" s="84">
        <f t="shared" ref="G29:J29" si="5">G34+G39+G44+G49</f>
        <v>125996.5</v>
      </c>
      <c r="H29" s="84">
        <f t="shared" si="5"/>
        <v>135440.70000000001</v>
      </c>
      <c r="I29" s="84">
        <f t="shared" si="5"/>
        <v>135440.70000000001</v>
      </c>
      <c r="J29" s="84">
        <f t="shared" si="5"/>
        <v>135440.70000000001</v>
      </c>
      <c r="K29" s="84">
        <f>K34+K39+K44+K49</f>
        <v>135440.70000000001</v>
      </c>
      <c r="L29" s="84">
        <f t="shared" ref="L29:M29" si="6">L34+L39+L44+L49</f>
        <v>135440.70000000001</v>
      </c>
      <c r="M29" s="84">
        <f t="shared" si="6"/>
        <v>135440.70000000001</v>
      </c>
      <c r="N29" s="84">
        <f>F29+G29+H29+I29+J29+K29+L29+M29</f>
        <v>1081427.7</v>
      </c>
    </row>
    <row r="30" spans="2:14" ht="27" customHeight="1" thickBot="1">
      <c r="B30" s="120"/>
      <c r="C30" s="247"/>
      <c r="D30" s="48" t="s">
        <v>54</v>
      </c>
      <c r="E30" s="85" t="s">
        <v>45</v>
      </c>
      <c r="F30" s="84">
        <f>F35+F40</f>
        <v>0</v>
      </c>
      <c r="G30" s="84">
        <f t="shared" ref="G30:N30" si="7">G35+G40</f>
        <v>0</v>
      </c>
      <c r="H30" s="84">
        <f t="shared" si="7"/>
        <v>0</v>
      </c>
      <c r="I30" s="84">
        <f t="shared" si="7"/>
        <v>0</v>
      </c>
      <c r="J30" s="84">
        <f t="shared" si="7"/>
        <v>0</v>
      </c>
      <c r="K30" s="84">
        <f t="shared" si="7"/>
        <v>0</v>
      </c>
      <c r="L30" s="84">
        <f t="shared" si="7"/>
        <v>0</v>
      </c>
      <c r="M30" s="84">
        <f t="shared" si="7"/>
        <v>0</v>
      </c>
      <c r="N30" s="84">
        <f t="shared" si="7"/>
        <v>0</v>
      </c>
    </row>
    <row r="31" spans="2:14" ht="28.5" customHeight="1" thickBot="1">
      <c r="B31" s="234">
        <v>1</v>
      </c>
      <c r="C31" s="238" t="s">
        <v>107</v>
      </c>
      <c r="D31" s="93" t="s">
        <v>124</v>
      </c>
      <c r="E31" s="54" t="s">
        <v>41</v>
      </c>
      <c r="F31" s="52">
        <f>F32+F33+F34+F35</f>
        <v>49258.7</v>
      </c>
      <c r="G31" s="52">
        <f t="shared" ref="G31:N31" si="8">G32+G33+G34+G35</f>
        <v>45782.5</v>
      </c>
      <c r="H31" s="52">
        <f t="shared" si="8"/>
        <v>49238.8</v>
      </c>
      <c r="I31" s="52">
        <f t="shared" si="8"/>
        <v>49238.8</v>
      </c>
      <c r="J31" s="52">
        <f t="shared" si="8"/>
        <v>49238.8</v>
      </c>
      <c r="K31" s="52">
        <f t="shared" si="8"/>
        <v>49238.8</v>
      </c>
      <c r="L31" s="52">
        <f t="shared" si="8"/>
        <v>49238.8</v>
      </c>
      <c r="M31" s="52">
        <f t="shared" si="8"/>
        <v>49238.8</v>
      </c>
      <c r="N31" s="100">
        <f t="shared" si="8"/>
        <v>390473.99999999994</v>
      </c>
    </row>
    <row r="32" spans="2:14" ht="49.5" customHeight="1" thickBot="1">
      <c r="B32" s="235"/>
      <c r="C32" s="242"/>
      <c r="D32" s="43" t="s">
        <v>54</v>
      </c>
      <c r="E32" s="12" t="s">
        <v>52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101">
        <v>0</v>
      </c>
    </row>
    <row r="33" spans="2:14" ht="47.25" customHeight="1" thickBot="1">
      <c r="B33" s="1"/>
      <c r="C33" s="242"/>
      <c r="D33" s="48" t="s">
        <v>54</v>
      </c>
      <c r="E33" s="12" t="s">
        <v>53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101">
        <v>0</v>
      </c>
    </row>
    <row r="34" spans="2:14" ht="20.25" customHeight="1" thickBot="1">
      <c r="B34" s="1"/>
      <c r="C34" s="242"/>
      <c r="D34" s="48" t="s">
        <v>54</v>
      </c>
      <c r="E34" s="12" t="s">
        <v>48</v>
      </c>
      <c r="F34" s="51">
        <v>49258.7</v>
      </c>
      <c r="G34" s="51">
        <v>45782.5</v>
      </c>
      <c r="H34" s="51">
        <v>49238.8</v>
      </c>
      <c r="I34" s="51">
        <v>49238.8</v>
      </c>
      <c r="J34" s="51">
        <v>49238.8</v>
      </c>
      <c r="K34" s="51">
        <v>49238.8</v>
      </c>
      <c r="L34" s="51">
        <v>49238.8</v>
      </c>
      <c r="M34" s="51">
        <v>49238.8</v>
      </c>
      <c r="N34" s="101">
        <f>F34+G34+H34+I34+J34+K34+L34+M34</f>
        <v>390473.99999999994</v>
      </c>
    </row>
    <row r="35" spans="2:14" ht="20.25" customHeight="1" thickBot="1">
      <c r="B35" s="1"/>
      <c r="C35" s="243"/>
      <c r="D35" s="48" t="s">
        <v>54</v>
      </c>
      <c r="E35" s="80" t="s">
        <v>45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101">
        <v>0</v>
      </c>
    </row>
    <row r="36" spans="2:14" ht="25.5" customHeight="1" thickBot="1">
      <c r="B36" s="16">
        <v>2</v>
      </c>
      <c r="C36" s="238" t="s">
        <v>108</v>
      </c>
      <c r="D36" s="93" t="s">
        <v>125</v>
      </c>
      <c r="E36" s="54" t="s">
        <v>41</v>
      </c>
      <c r="F36" s="52">
        <f>F37+F38+F39+F40</f>
        <v>37699</v>
      </c>
      <c r="G36" s="52">
        <f t="shared" ref="G36" si="9">G37+G38+G39+G40</f>
        <v>35993.5</v>
      </c>
      <c r="H36" s="52">
        <f t="shared" ref="H36" si="10">H37+H38+H39+H40</f>
        <v>38703.699999999997</v>
      </c>
      <c r="I36" s="52">
        <f t="shared" ref="I36" si="11">I37+I38+I39+I40</f>
        <v>38703.699999999997</v>
      </c>
      <c r="J36" s="52">
        <f t="shared" ref="J36" si="12">J37+J38+J39+J40</f>
        <v>38703.699999999997</v>
      </c>
      <c r="K36" s="52">
        <f t="shared" ref="K36" si="13">K37+K38+K39+K40</f>
        <v>38703.699999999997</v>
      </c>
      <c r="L36" s="52">
        <f t="shared" ref="L36" si="14">L37+L38+L39+L40</f>
        <v>38703.699999999997</v>
      </c>
      <c r="M36" s="52">
        <f t="shared" ref="M36" si="15">M37+M38+M39+M40</f>
        <v>38703.699999999997</v>
      </c>
      <c r="N36" s="100">
        <f t="shared" ref="N36" si="16">N37+N38+N39+N40</f>
        <v>305914.7</v>
      </c>
    </row>
    <row r="37" spans="2:14" ht="48" thickBot="1">
      <c r="B37" s="46"/>
      <c r="C37" s="239"/>
      <c r="D37" s="48" t="s">
        <v>54</v>
      </c>
      <c r="E37" s="12" t="s">
        <v>52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101">
        <v>0</v>
      </c>
    </row>
    <row r="38" spans="2:14" ht="48" thickBot="1">
      <c r="B38" s="47"/>
      <c r="C38" s="239"/>
      <c r="D38" s="48" t="s">
        <v>54</v>
      </c>
      <c r="E38" s="12" t="s">
        <v>53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101">
        <v>0</v>
      </c>
    </row>
    <row r="39" spans="2:14" ht="19.5" customHeight="1" thickBot="1">
      <c r="B39" s="47"/>
      <c r="C39" s="239"/>
      <c r="D39" s="48" t="s">
        <v>54</v>
      </c>
      <c r="E39" s="12" t="s">
        <v>48</v>
      </c>
      <c r="F39" s="51">
        <v>37699</v>
      </c>
      <c r="G39" s="51">
        <v>35993.5</v>
      </c>
      <c r="H39" s="51">
        <v>38703.699999999997</v>
      </c>
      <c r="I39" s="51">
        <v>38703.699999999997</v>
      </c>
      <c r="J39" s="51">
        <v>38703.699999999997</v>
      </c>
      <c r="K39" s="51">
        <v>38703.699999999997</v>
      </c>
      <c r="L39" s="51">
        <v>38703.699999999997</v>
      </c>
      <c r="M39" s="51">
        <v>38703.699999999997</v>
      </c>
      <c r="N39" s="101">
        <f>F39+G39+H39+I39+J39+K39+L39+M39</f>
        <v>305914.7</v>
      </c>
    </row>
    <row r="40" spans="2:14" ht="19.5" customHeight="1" thickBot="1">
      <c r="B40" s="47"/>
      <c r="C40" s="240"/>
      <c r="D40" s="48" t="s">
        <v>54</v>
      </c>
      <c r="E40" s="80" t="s">
        <v>45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101">
        <v>0</v>
      </c>
    </row>
    <row r="41" spans="2:14" ht="32.25" thickBot="1">
      <c r="B41" s="91">
        <v>3</v>
      </c>
      <c r="C41" s="238" t="s">
        <v>116</v>
      </c>
      <c r="D41" s="93" t="s">
        <v>126</v>
      </c>
      <c r="E41" s="54" t="s">
        <v>41</v>
      </c>
      <c r="F41" s="52">
        <f>F42+F43+F44+F45</f>
        <v>32622.400000000001</v>
      </c>
      <c r="G41" s="52">
        <f t="shared" ref="G41:N41" si="17">G42+G43+G44+G45</f>
        <v>24072.9</v>
      </c>
      <c r="H41" s="52">
        <f t="shared" si="17"/>
        <v>26116.6</v>
      </c>
      <c r="I41" s="52">
        <f t="shared" si="17"/>
        <v>26116.6</v>
      </c>
      <c r="J41" s="52">
        <f t="shared" si="17"/>
        <v>26116.6</v>
      </c>
      <c r="K41" s="52">
        <f t="shared" si="17"/>
        <v>26116.6</v>
      </c>
      <c r="L41" s="52">
        <f t="shared" si="17"/>
        <v>26116.6</v>
      </c>
      <c r="M41" s="52">
        <f t="shared" si="17"/>
        <v>26116.6</v>
      </c>
      <c r="N41" s="100">
        <f t="shared" si="17"/>
        <v>213394.90000000002</v>
      </c>
    </row>
    <row r="42" spans="2:14" ht="48" thickBot="1">
      <c r="B42" s="91"/>
      <c r="C42" s="239"/>
      <c r="D42" s="93" t="s">
        <v>54</v>
      </c>
      <c r="E42" s="12" t="s">
        <v>52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101">
        <v>0</v>
      </c>
    </row>
    <row r="43" spans="2:14" ht="63.75" customHeight="1" thickBot="1">
      <c r="B43" s="92"/>
      <c r="C43" s="239"/>
      <c r="D43" s="93" t="s">
        <v>54</v>
      </c>
      <c r="E43" s="12" t="s">
        <v>53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101">
        <v>0</v>
      </c>
    </row>
    <row r="44" spans="2:14" ht="28.5" customHeight="1" thickBot="1">
      <c r="B44" s="92"/>
      <c r="C44" s="239"/>
      <c r="D44" s="93" t="s">
        <v>54</v>
      </c>
      <c r="E44" s="12" t="s">
        <v>48</v>
      </c>
      <c r="F44" s="51">
        <v>32622.400000000001</v>
      </c>
      <c r="G44" s="51">
        <v>24072.9</v>
      </c>
      <c r="H44" s="51">
        <v>26116.6</v>
      </c>
      <c r="I44" s="51">
        <v>26116.6</v>
      </c>
      <c r="J44" s="51">
        <v>26116.6</v>
      </c>
      <c r="K44" s="51">
        <v>26116.6</v>
      </c>
      <c r="L44" s="51">
        <v>26116.6</v>
      </c>
      <c r="M44" s="51">
        <v>26116.6</v>
      </c>
      <c r="N44" s="101">
        <f>F44+G44+H44+I44+J44+K44+L44+M44</f>
        <v>213394.90000000002</v>
      </c>
    </row>
    <row r="45" spans="2:14" ht="16.5" thickBot="1">
      <c r="B45" s="92"/>
      <c r="C45" s="240"/>
      <c r="D45" s="93" t="s">
        <v>54</v>
      </c>
      <c r="E45" s="80" t="s">
        <v>45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101">
        <v>0</v>
      </c>
    </row>
    <row r="46" spans="2:14" ht="32.25" thickBot="1">
      <c r="B46" s="91">
        <v>4</v>
      </c>
      <c r="C46" s="238" t="s">
        <v>117</v>
      </c>
      <c r="D46" s="93" t="s">
        <v>127</v>
      </c>
      <c r="E46" s="54" t="s">
        <v>41</v>
      </c>
      <c r="F46" s="52">
        <f>F47+F48+F49+F50</f>
        <v>23206.9</v>
      </c>
      <c r="G46" s="52">
        <f t="shared" ref="G46:N46" si="18">G47+G48+G49+G50</f>
        <v>20147.599999999999</v>
      </c>
      <c r="H46" s="52">
        <f t="shared" si="18"/>
        <v>21381.599999999999</v>
      </c>
      <c r="I46" s="52">
        <f t="shared" si="18"/>
        <v>21381.599999999999</v>
      </c>
      <c r="J46" s="52">
        <f t="shared" si="18"/>
        <v>21381.599999999999</v>
      </c>
      <c r="K46" s="52">
        <f t="shared" si="18"/>
        <v>21381.599999999999</v>
      </c>
      <c r="L46" s="52">
        <f t="shared" si="18"/>
        <v>21381.599999999999</v>
      </c>
      <c r="M46" s="52">
        <f t="shared" si="18"/>
        <v>21381.599999999999</v>
      </c>
      <c r="N46" s="100">
        <f t="shared" si="18"/>
        <v>171644.1</v>
      </c>
    </row>
    <row r="47" spans="2:14" ht="48" thickBot="1">
      <c r="B47" s="91"/>
      <c r="C47" s="239"/>
      <c r="D47" s="93" t="s">
        <v>54</v>
      </c>
      <c r="E47" s="12" t="s">
        <v>52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101">
        <v>0</v>
      </c>
    </row>
    <row r="48" spans="2:14" ht="48" thickBot="1">
      <c r="B48" s="92"/>
      <c r="C48" s="239"/>
      <c r="D48" s="93" t="s">
        <v>54</v>
      </c>
      <c r="E48" s="12" t="s">
        <v>53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101">
        <v>0</v>
      </c>
    </row>
    <row r="49" spans="2:14" ht="16.5" thickBot="1">
      <c r="B49" s="92"/>
      <c r="C49" s="239"/>
      <c r="D49" s="93" t="s">
        <v>54</v>
      </c>
      <c r="E49" s="12" t="s">
        <v>48</v>
      </c>
      <c r="F49" s="51">
        <v>23206.9</v>
      </c>
      <c r="G49" s="51">
        <v>20147.599999999999</v>
      </c>
      <c r="H49" s="51">
        <v>21381.599999999999</v>
      </c>
      <c r="I49" s="51">
        <v>21381.599999999999</v>
      </c>
      <c r="J49" s="51">
        <v>21381.599999999999</v>
      </c>
      <c r="K49" s="51">
        <v>21381.599999999999</v>
      </c>
      <c r="L49" s="51">
        <v>21381.599999999999</v>
      </c>
      <c r="M49" s="51">
        <v>21381.599999999999</v>
      </c>
      <c r="N49" s="101">
        <f>F49+G49+H49+I49+J49+K49+L49+M49</f>
        <v>171644.1</v>
      </c>
    </row>
    <row r="50" spans="2:14" ht="16.5" thickBot="1">
      <c r="B50" s="92"/>
      <c r="C50" s="240"/>
      <c r="D50" s="93" t="s">
        <v>54</v>
      </c>
      <c r="E50" s="80" t="s">
        <v>45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101">
        <v>0</v>
      </c>
    </row>
  </sheetData>
  <mergeCells count="29">
    <mergeCell ref="N6:N7"/>
    <mergeCell ref="C26:C30"/>
    <mergeCell ref="C5:C7"/>
    <mergeCell ref="E5:E7"/>
    <mergeCell ref="F5:N5"/>
    <mergeCell ref="F6:F7"/>
    <mergeCell ref="H6:H7"/>
    <mergeCell ref="I6:I7"/>
    <mergeCell ref="C14:C18"/>
    <mergeCell ref="K6:K7"/>
    <mergeCell ref="L6:L7"/>
    <mergeCell ref="M6:M7"/>
    <mergeCell ref="J6:J7"/>
    <mergeCell ref="G6:G7"/>
    <mergeCell ref="D5:D7"/>
    <mergeCell ref="D9:D13"/>
    <mergeCell ref="C41:C45"/>
    <mergeCell ref="C46:C50"/>
    <mergeCell ref="C36:C40"/>
    <mergeCell ref="B31:B32"/>
    <mergeCell ref="B5:B7"/>
    <mergeCell ref="C31:C35"/>
    <mergeCell ref="B26:B30"/>
    <mergeCell ref="D14:D18"/>
    <mergeCell ref="D20:D23"/>
    <mergeCell ref="B8:C13"/>
    <mergeCell ref="B24:B25"/>
    <mergeCell ref="C24:C25"/>
    <mergeCell ref="B14:B18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Паспорт МП</vt:lpstr>
      <vt:lpstr>Показатели МП</vt:lpstr>
      <vt:lpstr>Структура МП)</vt:lpstr>
      <vt:lpstr>Фин. обесп. МП</vt:lpstr>
      <vt:lpstr>'Структура МП)'!Область_печати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2026-05-04T14:17:04Z</dcterms:modified>
</cp:coreProperties>
</file>